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dades compartidas\SEDE_24\2025\PLANTILLA 2025\NO EDITAR\SANTI\Proyecto de Grado Santiago\"/>
    </mc:Choice>
  </mc:AlternateContent>
  <xr:revisionPtr revIDLastSave="0" documentId="8_{9AE32D95-F022-4CCE-AAE8-12E1204B312E}" xr6:coauthVersionLast="47" xr6:coauthVersionMax="47" xr10:uidLastSave="{00000000-0000-0000-0000-000000000000}"/>
  <bookViews>
    <workbookView xWindow="-120" yWindow="-120" windowWidth="29040" windowHeight="15720" xr2:uid="{3FB54FD9-5105-4BF1-9DC9-010E02188A5D}"/>
  </bookViews>
  <sheets>
    <sheet name="Datos" sheetId="1" r:id="rId1"/>
    <sheet name="Cantidad de retrasos" sheetId="16" r:id="rId2"/>
    <sheet name="Fecha Prevista vs Fecha Entrega" sheetId="7" r:id="rId3"/>
    <sheet name="Cliente vs Días de demora" sheetId="5" r:id="rId4"/>
    <sheet name="Demora vs Tipo de Agua" sheetId="2" r:id="rId5"/>
  </sheets>
  <definedNames>
    <definedName name="_xlnm._FilterDatabase" localSheetId="0" hidden="1">Datos!$B$3:$V$401</definedName>
  </definedNames>
  <calcPr calcId="191029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" i="1" l="1"/>
  <c r="U4" i="1" s="1"/>
  <c r="S304" i="1"/>
  <c r="S366" i="1"/>
  <c r="U366" i="1" s="1"/>
  <c r="S367" i="1"/>
  <c r="U367" i="1" s="1"/>
  <c r="S368" i="1"/>
  <c r="U368" i="1" s="1"/>
  <c r="S369" i="1"/>
  <c r="U369" i="1" s="1"/>
  <c r="S370" i="1"/>
  <c r="U370" i="1" s="1"/>
  <c r="S371" i="1"/>
  <c r="U371" i="1" s="1"/>
  <c r="S372" i="1"/>
  <c r="U372" i="1" s="1"/>
  <c r="S373" i="1"/>
  <c r="U373" i="1" s="1"/>
  <c r="S374" i="1"/>
  <c r="U374" i="1" s="1"/>
  <c r="S375" i="1"/>
  <c r="U375" i="1" s="1"/>
  <c r="S376" i="1"/>
  <c r="U376" i="1" s="1"/>
  <c r="S377" i="1"/>
  <c r="U377" i="1" s="1"/>
  <c r="S378" i="1"/>
  <c r="U378" i="1" s="1"/>
  <c r="S379" i="1"/>
  <c r="U379" i="1" s="1"/>
  <c r="S380" i="1"/>
  <c r="U380" i="1" s="1"/>
  <c r="S381" i="1"/>
  <c r="U381" i="1" s="1"/>
  <c r="S382" i="1"/>
  <c r="U382" i="1" s="1"/>
  <c r="S383" i="1"/>
  <c r="U383" i="1" s="1"/>
  <c r="S384" i="1"/>
  <c r="U384" i="1" s="1"/>
  <c r="S385" i="1"/>
  <c r="U385" i="1" s="1"/>
  <c r="S386" i="1"/>
  <c r="U386" i="1" s="1"/>
  <c r="S387" i="1"/>
  <c r="U387" i="1" s="1"/>
  <c r="S388" i="1"/>
  <c r="U388" i="1" s="1"/>
  <c r="S389" i="1"/>
  <c r="U389" i="1" s="1"/>
  <c r="S390" i="1"/>
  <c r="U390" i="1" s="1"/>
  <c r="S391" i="1"/>
  <c r="U391" i="1" s="1"/>
  <c r="S392" i="1"/>
  <c r="U392" i="1" s="1"/>
  <c r="S393" i="1"/>
  <c r="U393" i="1" s="1"/>
  <c r="S394" i="1"/>
  <c r="U394" i="1" s="1"/>
  <c r="S395" i="1"/>
  <c r="U395" i="1" s="1"/>
  <c r="S396" i="1"/>
  <c r="U396" i="1" s="1"/>
  <c r="S397" i="1"/>
  <c r="U397" i="1" s="1"/>
  <c r="S398" i="1"/>
  <c r="U398" i="1" s="1"/>
  <c r="S399" i="1"/>
  <c r="U399" i="1" s="1"/>
  <c r="S400" i="1"/>
  <c r="U400" i="1" s="1"/>
  <c r="S401" i="1"/>
  <c r="U401" i="1" s="1"/>
  <c r="S5" i="1"/>
  <c r="U5" i="1" s="1"/>
  <c r="S6" i="1"/>
  <c r="U6" i="1" s="1"/>
  <c r="S7" i="1"/>
  <c r="U7" i="1" s="1"/>
  <c r="S8" i="1"/>
  <c r="U8" i="1" s="1"/>
  <c r="S9" i="1"/>
  <c r="U9" i="1" s="1"/>
  <c r="S10" i="1"/>
  <c r="U10" i="1" s="1"/>
  <c r="S11" i="1"/>
  <c r="U11" i="1" s="1"/>
  <c r="S12" i="1"/>
  <c r="U12" i="1" s="1"/>
  <c r="S13" i="1"/>
  <c r="U13" i="1" s="1"/>
  <c r="S14" i="1"/>
  <c r="U14" i="1" s="1"/>
  <c r="S15" i="1"/>
  <c r="U15" i="1" s="1"/>
  <c r="S16" i="1"/>
  <c r="U16" i="1" s="1"/>
  <c r="S17" i="1"/>
  <c r="U17" i="1" s="1"/>
  <c r="S18" i="1"/>
  <c r="U18" i="1" s="1"/>
  <c r="S19" i="1"/>
  <c r="U19" i="1" s="1"/>
  <c r="S20" i="1"/>
  <c r="U20" i="1" s="1"/>
  <c r="S21" i="1"/>
  <c r="U21" i="1" s="1"/>
  <c r="S22" i="1"/>
  <c r="U22" i="1" s="1"/>
  <c r="S23" i="1"/>
  <c r="U23" i="1" s="1"/>
  <c r="S24" i="1"/>
  <c r="U24" i="1" s="1"/>
  <c r="S25" i="1"/>
  <c r="U25" i="1" s="1"/>
  <c r="S26" i="1"/>
  <c r="U26" i="1" s="1"/>
  <c r="S27" i="1"/>
  <c r="U27" i="1" s="1"/>
  <c r="S28" i="1"/>
  <c r="U28" i="1" s="1"/>
  <c r="S29" i="1"/>
  <c r="U29" i="1" s="1"/>
  <c r="S30" i="1"/>
  <c r="U30" i="1" s="1"/>
  <c r="S31" i="1"/>
  <c r="U31" i="1" s="1"/>
  <c r="S32" i="1"/>
  <c r="U32" i="1" s="1"/>
  <c r="S33" i="1"/>
  <c r="U33" i="1" s="1"/>
  <c r="S34" i="1"/>
  <c r="U34" i="1" s="1"/>
  <c r="S35" i="1"/>
  <c r="U35" i="1" s="1"/>
  <c r="S36" i="1"/>
  <c r="U36" i="1" s="1"/>
  <c r="S37" i="1"/>
  <c r="U37" i="1" s="1"/>
  <c r="S38" i="1"/>
  <c r="U38" i="1" s="1"/>
  <c r="S39" i="1"/>
  <c r="U39" i="1" s="1"/>
  <c r="S40" i="1"/>
  <c r="U40" i="1" s="1"/>
  <c r="S41" i="1"/>
  <c r="U41" i="1" s="1"/>
  <c r="S42" i="1"/>
  <c r="U42" i="1" s="1"/>
  <c r="S43" i="1"/>
  <c r="U43" i="1" s="1"/>
  <c r="S44" i="1"/>
  <c r="U44" i="1" s="1"/>
  <c r="S45" i="1"/>
  <c r="U45" i="1" s="1"/>
  <c r="S46" i="1"/>
  <c r="U46" i="1" s="1"/>
  <c r="S47" i="1"/>
  <c r="U47" i="1" s="1"/>
  <c r="S48" i="1"/>
  <c r="U48" i="1" s="1"/>
  <c r="S49" i="1"/>
  <c r="U49" i="1" s="1"/>
  <c r="S50" i="1"/>
  <c r="U50" i="1" s="1"/>
  <c r="S51" i="1"/>
  <c r="U51" i="1" s="1"/>
  <c r="S52" i="1"/>
  <c r="U52" i="1" s="1"/>
  <c r="S53" i="1"/>
  <c r="U53" i="1" s="1"/>
  <c r="S54" i="1"/>
  <c r="U54" i="1" s="1"/>
  <c r="S55" i="1"/>
  <c r="U55" i="1" s="1"/>
  <c r="S56" i="1"/>
  <c r="U56" i="1" s="1"/>
  <c r="S57" i="1"/>
  <c r="U57" i="1" s="1"/>
  <c r="S58" i="1"/>
  <c r="U58" i="1" s="1"/>
  <c r="S59" i="1"/>
  <c r="U59" i="1" s="1"/>
  <c r="S60" i="1"/>
  <c r="U60" i="1" s="1"/>
  <c r="S61" i="1"/>
  <c r="U61" i="1" s="1"/>
  <c r="S62" i="1"/>
  <c r="U62" i="1" s="1"/>
  <c r="S63" i="1"/>
  <c r="U63" i="1" s="1"/>
  <c r="S64" i="1"/>
  <c r="U64" i="1" s="1"/>
  <c r="S65" i="1"/>
  <c r="U65" i="1" s="1"/>
  <c r="S66" i="1"/>
  <c r="U66" i="1" s="1"/>
  <c r="S67" i="1"/>
  <c r="U67" i="1" s="1"/>
  <c r="S68" i="1"/>
  <c r="U68" i="1" s="1"/>
  <c r="S69" i="1"/>
  <c r="U69" i="1" s="1"/>
  <c r="S70" i="1"/>
  <c r="U70" i="1" s="1"/>
  <c r="S71" i="1"/>
  <c r="U71" i="1" s="1"/>
  <c r="S72" i="1"/>
  <c r="U72" i="1" s="1"/>
  <c r="S73" i="1"/>
  <c r="U73" i="1" s="1"/>
  <c r="S74" i="1"/>
  <c r="U74" i="1" s="1"/>
  <c r="S75" i="1"/>
  <c r="U75" i="1" s="1"/>
  <c r="S76" i="1"/>
  <c r="U76" i="1" s="1"/>
  <c r="S77" i="1"/>
  <c r="U77" i="1" s="1"/>
  <c r="S78" i="1"/>
  <c r="U78" i="1" s="1"/>
  <c r="S79" i="1"/>
  <c r="U79" i="1" s="1"/>
  <c r="S80" i="1"/>
  <c r="U80" i="1" s="1"/>
  <c r="S81" i="1"/>
  <c r="U81" i="1" s="1"/>
  <c r="S82" i="1"/>
  <c r="U82" i="1" s="1"/>
  <c r="S83" i="1"/>
  <c r="U83" i="1" s="1"/>
  <c r="S84" i="1"/>
  <c r="U84" i="1" s="1"/>
  <c r="S85" i="1"/>
  <c r="U85" i="1" s="1"/>
  <c r="S86" i="1"/>
  <c r="U86" i="1" s="1"/>
  <c r="S87" i="1"/>
  <c r="U87" i="1" s="1"/>
  <c r="S88" i="1"/>
  <c r="U88" i="1" s="1"/>
  <c r="S89" i="1"/>
  <c r="U89" i="1" s="1"/>
  <c r="S90" i="1"/>
  <c r="U90" i="1" s="1"/>
  <c r="S91" i="1"/>
  <c r="U91" i="1" s="1"/>
  <c r="S92" i="1"/>
  <c r="U92" i="1" s="1"/>
  <c r="S93" i="1"/>
  <c r="U93" i="1" s="1"/>
  <c r="S94" i="1"/>
  <c r="U94" i="1" s="1"/>
  <c r="S95" i="1"/>
  <c r="U95" i="1" s="1"/>
  <c r="S96" i="1"/>
  <c r="U96" i="1" s="1"/>
  <c r="S97" i="1"/>
  <c r="U97" i="1" s="1"/>
  <c r="S98" i="1"/>
  <c r="U98" i="1" s="1"/>
  <c r="S99" i="1"/>
  <c r="U99" i="1" s="1"/>
  <c r="S100" i="1"/>
  <c r="U100" i="1" s="1"/>
  <c r="S101" i="1"/>
  <c r="U101" i="1" s="1"/>
  <c r="S102" i="1"/>
  <c r="U102" i="1" s="1"/>
  <c r="S103" i="1"/>
  <c r="U103" i="1" s="1"/>
  <c r="S104" i="1"/>
  <c r="U104" i="1" s="1"/>
  <c r="S105" i="1"/>
  <c r="U105" i="1" s="1"/>
  <c r="S106" i="1"/>
  <c r="U106" i="1" s="1"/>
  <c r="S107" i="1"/>
  <c r="U107" i="1" s="1"/>
  <c r="S108" i="1"/>
  <c r="U108" i="1" s="1"/>
  <c r="S109" i="1"/>
  <c r="U109" i="1" s="1"/>
  <c r="S110" i="1"/>
  <c r="U110" i="1" s="1"/>
  <c r="S111" i="1"/>
  <c r="U111" i="1" s="1"/>
  <c r="S112" i="1"/>
  <c r="U112" i="1" s="1"/>
  <c r="S113" i="1"/>
  <c r="U113" i="1" s="1"/>
  <c r="S114" i="1"/>
  <c r="U114" i="1" s="1"/>
  <c r="S115" i="1"/>
  <c r="U115" i="1" s="1"/>
  <c r="S116" i="1"/>
  <c r="U116" i="1" s="1"/>
  <c r="S117" i="1"/>
  <c r="U117" i="1" s="1"/>
  <c r="S118" i="1"/>
  <c r="U118" i="1" s="1"/>
  <c r="S119" i="1"/>
  <c r="U119" i="1" s="1"/>
  <c r="S120" i="1"/>
  <c r="U120" i="1" s="1"/>
  <c r="S121" i="1"/>
  <c r="U121" i="1" s="1"/>
  <c r="S122" i="1"/>
  <c r="U122" i="1" s="1"/>
  <c r="S123" i="1"/>
  <c r="U123" i="1" s="1"/>
  <c r="S124" i="1"/>
  <c r="U124" i="1" s="1"/>
  <c r="S125" i="1"/>
  <c r="U125" i="1" s="1"/>
  <c r="S126" i="1"/>
  <c r="U126" i="1" s="1"/>
  <c r="S127" i="1"/>
  <c r="U127" i="1" s="1"/>
  <c r="S128" i="1"/>
  <c r="U128" i="1" s="1"/>
  <c r="S129" i="1"/>
  <c r="U129" i="1" s="1"/>
  <c r="S130" i="1"/>
  <c r="U130" i="1" s="1"/>
  <c r="S131" i="1"/>
  <c r="U131" i="1" s="1"/>
  <c r="S132" i="1"/>
  <c r="U132" i="1" s="1"/>
  <c r="S133" i="1"/>
  <c r="U133" i="1" s="1"/>
  <c r="S134" i="1"/>
  <c r="U134" i="1" s="1"/>
  <c r="S135" i="1"/>
  <c r="U135" i="1" s="1"/>
  <c r="S136" i="1"/>
  <c r="U136" i="1" s="1"/>
  <c r="S137" i="1"/>
  <c r="U137" i="1" s="1"/>
  <c r="S138" i="1"/>
  <c r="U138" i="1" s="1"/>
  <c r="S139" i="1"/>
  <c r="U139" i="1" s="1"/>
  <c r="S140" i="1"/>
  <c r="U140" i="1" s="1"/>
  <c r="S141" i="1"/>
  <c r="U141" i="1" s="1"/>
  <c r="S142" i="1"/>
  <c r="U142" i="1" s="1"/>
  <c r="S143" i="1"/>
  <c r="U143" i="1" s="1"/>
  <c r="S144" i="1"/>
  <c r="U144" i="1" s="1"/>
  <c r="S145" i="1"/>
  <c r="U145" i="1" s="1"/>
  <c r="S146" i="1"/>
  <c r="U146" i="1" s="1"/>
  <c r="S147" i="1"/>
  <c r="U147" i="1" s="1"/>
  <c r="S148" i="1"/>
  <c r="U148" i="1" s="1"/>
  <c r="S149" i="1"/>
  <c r="U149" i="1" s="1"/>
  <c r="S150" i="1"/>
  <c r="U150" i="1" s="1"/>
  <c r="S151" i="1"/>
  <c r="U151" i="1" s="1"/>
  <c r="S152" i="1"/>
  <c r="U152" i="1" s="1"/>
  <c r="S153" i="1"/>
  <c r="U153" i="1" s="1"/>
  <c r="S154" i="1"/>
  <c r="U154" i="1" s="1"/>
  <c r="S155" i="1"/>
  <c r="U155" i="1" s="1"/>
  <c r="S156" i="1"/>
  <c r="U156" i="1" s="1"/>
  <c r="S157" i="1"/>
  <c r="U157" i="1" s="1"/>
  <c r="S158" i="1"/>
  <c r="U158" i="1" s="1"/>
  <c r="S159" i="1"/>
  <c r="U159" i="1" s="1"/>
  <c r="S160" i="1"/>
  <c r="U160" i="1" s="1"/>
  <c r="S161" i="1"/>
  <c r="U161" i="1" s="1"/>
  <c r="S162" i="1"/>
  <c r="U162" i="1" s="1"/>
  <c r="S163" i="1"/>
  <c r="U163" i="1" s="1"/>
  <c r="S164" i="1"/>
  <c r="U164" i="1" s="1"/>
  <c r="S165" i="1"/>
  <c r="U165" i="1" s="1"/>
  <c r="S166" i="1"/>
  <c r="U166" i="1" s="1"/>
  <c r="S167" i="1"/>
  <c r="U167" i="1" s="1"/>
  <c r="S168" i="1"/>
  <c r="U168" i="1" s="1"/>
  <c r="S169" i="1"/>
  <c r="U169" i="1" s="1"/>
  <c r="S170" i="1"/>
  <c r="U170" i="1" s="1"/>
  <c r="S171" i="1"/>
  <c r="U171" i="1" s="1"/>
  <c r="S172" i="1"/>
  <c r="U172" i="1" s="1"/>
  <c r="S173" i="1"/>
  <c r="U173" i="1" s="1"/>
  <c r="S174" i="1"/>
  <c r="U174" i="1" s="1"/>
  <c r="S175" i="1"/>
  <c r="U175" i="1" s="1"/>
  <c r="S176" i="1"/>
  <c r="U176" i="1" s="1"/>
  <c r="S177" i="1"/>
  <c r="U177" i="1" s="1"/>
  <c r="S178" i="1"/>
  <c r="U178" i="1" s="1"/>
  <c r="S179" i="1"/>
  <c r="U179" i="1" s="1"/>
  <c r="S180" i="1"/>
  <c r="U180" i="1" s="1"/>
  <c r="S181" i="1"/>
  <c r="U181" i="1" s="1"/>
  <c r="S182" i="1"/>
  <c r="U182" i="1" s="1"/>
  <c r="S183" i="1"/>
  <c r="U183" i="1" s="1"/>
  <c r="S184" i="1"/>
  <c r="U184" i="1" s="1"/>
  <c r="S185" i="1"/>
  <c r="U185" i="1" s="1"/>
  <c r="S186" i="1"/>
  <c r="U186" i="1" s="1"/>
  <c r="S187" i="1"/>
  <c r="U187" i="1" s="1"/>
  <c r="S188" i="1"/>
  <c r="U188" i="1" s="1"/>
  <c r="S189" i="1"/>
  <c r="U189" i="1" s="1"/>
  <c r="S190" i="1"/>
  <c r="U190" i="1" s="1"/>
  <c r="S191" i="1"/>
  <c r="U191" i="1" s="1"/>
  <c r="S192" i="1"/>
  <c r="U192" i="1" s="1"/>
  <c r="S193" i="1"/>
  <c r="U193" i="1" s="1"/>
  <c r="S194" i="1"/>
  <c r="U194" i="1" s="1"/>
  <c r="S195" i="1"/>
  <c r="U195" i="1" s="1"/>
  <c r="S196" i="1"/>
  <c r="U196" i="1" s="1"/>
  <c r="S197" i="1"/>
  <c r="U197" i="1" s="1"/>
  <c r="S198" i="1"/>
  <c r="U198" i="1" s="1"/>
  <c r="S199" i="1"/>
  <c r="U199" i="1" s="1"/>
  <c r="S200" i="1"/>
  <c r="U200" i="1" s="1"/>
  <c r="S201" i="1"/>
  <c r="U201" i="1" s="1"/>
  <c r="S202" i="1"/>
  <c r="U202" i="1" s="1"/>
  <c r="S203" i="1"/>
  <c r="U203" i="1" s="1"/>
  <c r="S204" i="1"/>
  <c r="U204" i="1" s="1"/>
  <c r="S205" i="1"/>
  <c r="U205" i="1" s="1"/>
  <c r="S206" i="1"/>
  <c r="U206" i="1" s="1"/>
  <c r="S207" i="1"/>
  <c r="U207" i="1" s="1"/>
  <c r="S208" i="1"/>
  <c r="U208" i="1" s="1"/>
  <c r="S209" i="1"/>
  <c r="U209" i="1" s="1"/>
  <c r="S210" i="1"/>
  <c r="U210" i="1" s="1"/>
  <c r="S211" i="1"/>
  <c r="U211" i="1" s="1"/>
  <c r="S212" i="1"/>
  <c r="U212" i="1" s="1"/>
  <c r="S213" i="1"/>
  <c r="U213" i="1" s="1"/>
  <c r="S214" i="1"/>
  <c r="U214" i="1" s="1"/>
  <c r="S215" i="1"/>
  <c r="U215" i="1" s="1"/>
  <c r="S216" i="1"/>
  <c r="U216" i="1" s="1"/>
  <c r="S217" i="1"/>
  <c r="U217" i="1" s="1"/>
  <c r="S218" i="1"/>
  <c r="U218" i="1" s="1"/>
  <c r="S219" i="1"/>
  <c r="U219" i="1" s="1"/>
  <c r="S220" i="1"/>
  <c r="U220" i="1" s="1"/>
  <c r="S221" i="1"/>
  <c r="U221" i="1" s="1"/>
  <c r="S222" i="1"/>
  <c r="U222" i="1" s="1"/>
  <c r="S223" i="1"/>
  <c r="U223" i="1" s="1"/>
  <c r="S224" i="1"/>
  <c r="U224" i="1" s="1"/>
  <c r="S225" i="1"/>
  <c r="U225" i="1" s="1"/>
  <c r="S226" i="1"/>
  <c r="U226" i="1" s="1"/>
  <c r="S227" i="1"/>
  <c r="U227" i="1" s="1"/>
  <c r="S228" i="1"/>
  <c r="U228" i="1" s="1"/>
  <c r="S229" i="1"/>
  <c r="U229" i="1" s="1"/>
  <c r="S230" i="1"/>
  <c r="U230" i="1" s="1"/>
  <c r="S231" i="1"/>
  <c r="U231" i="1" s="1"/>
  <c r="S232" i="1"/>
  <c r="U232" i="1" s="1"/>
  <c r="S233" i="1"/>
  <c r="U233" i="1" s="1"/>
  <c r="S234" i="1"/>
  <c r="U234" i="1" s="1"/>
  <c r="S235" i="1"/>
  <c r="U235" i="1" s="1"/>
  <c r="S236" i="1"/>
  <c r="U236" i="1" s="1"/>
  <c r="S237" i="1"/>
  <c r="U237" i="1" s="1"/>
  <c r="S238" i="1"/>
  <c r="U238" i="1" s="1"/>
  <c r="S239" i="1"/>
  <c r="U239" i="1" s="1"/>
  <c r="S240" i="1"/>
  <c r="U240" i="1" s="1"/>
  <c r="S241" i="1"/>
  <c r="U241" i="1" s="1"/>
  <c r="S242" i="1"/>
  <c r="U242" i="1" s="1"/>
  <c r="S243" i="1"/>
  <c r="U243" i="1" s="1"/>
  <c r="S244" i="1"/>
  <c r="U244" i="1" s="1"/>
  <c r="S245" i="1"/>
  <c r="U245" i="1" s="1"/>
  <c r="S246" i="1"/>
  <c r="U246" i="1" s="1"/>
  <c r="S247" i="1"/>
  <c r="U247" i="1" s="1"/>
  <c r="S248" i="1"/>
  <c r="U248" i="1" s="1"/>
  <c r="S249" i="1"/>
  <c r="U249" i="1" s="1"/>
  <c r="S250" i="1"/>
  <c r="U250" i="1" s="1"/>
  <c r="S251" i="1"/>
  <c r="U251" i="1" s="1"/>
  <c r="S252" i="1"/>
  <c r="U252" i="1" s="1"/>
  <c r="S253" i="1"/>
  <c r="U253" i="1" s="1"/>
  <c r="S254" i="1"/>
  <c r="U254" i="1" s="1"/>
  <c r="S255" i="1"/>
  <c r="U255" i="1" s="1"/>
  <c r="S256" i="1"/>
  <c r="U256" i="1" s="1"/>
  <c r="S257" i="1"/>
  <c r="U257" i="1" s="1"/>
  <c r="S258" i="1"/>
  <c r="U258" i="1" s="1"/>
  <c r="S259" i="1"/>
  <c r="U259" i="1" s="1"/>
  <c r="S260" i="1"/>
  <c r="U260" i="1" s="1"/>
  <c r="S261" i="1"/>
  <c r="U261" i="1" s="1"/>
  <c r="S262" i="1"/>
  <c r="U262" i="1" s="1"/>
  <c r="S263" i="1"/>
  <c r="U263" i="1" s="1"/>
  <c r="S264" i="1"/>
  <c r="U264" i="1" s="1"/>
  <c r="S265" i="1"/>
  <c r="U265" i="1" s="1"/>
  <c r="S266" i="1"/>
  <c r="U266" i="1" s="1"/>
  <c r="S267" i="1"/>
  <c r="U267" i="1" s="1"/>
  <c r="S268" i="1"/>
  <c r="U268" i="1" s="1"/>
  <c r="S269" i="1"/>
  <c r="U269" i="1" s="1"/>
  <c r="S270" i="1"/>
  <c r="U270" i="1" s="1"/>
  <c r="S271" i="1"/>
  <c r="U271" i="1" s="1"/>
  <c r="S272" i="1"/>
  <c r="U272" i="1" s="1"/>
  <c r="S273" i="1"/>
  <c r="U273" i="1" s="1"/>
  <c r="S274" i="1"/>
  <c r="U274" i="1" s="1"/>
  <c r="S275" i="1"/>
  <c r="U275" i="1" s="1"/>
  <c r="S276" i="1"/>
  <c r="U276" i="1" s="1"/>
  <c r="S277" i="1"/>
  <c r="U277" i="1" s="1"/>
  <c r="S278" i="1"/>
  <c r="U278" i="1" s="1"/>
  <c r="S279" i="1"/>
  <c r="U279" i="1" s="1"/>
  <c r="S280" i="1"/>
  <c r="U280" i="1" s="1"/>
  <c r="S281" i="1"/>
  <c r="U281" i="1" s="1"/>
  <c r="S282" i="1"/>
  <c r="U282" i="1" s="1"/>
  <c r="S283" i="1"/>
  <c r="U283" i="1" s="1"/>
  <c r="S284" i="1"/>
  <c r="U284" i="1" s="1"/>
  <c r="S285" i="1"/>
  <c r="U285" i="1" s="1"/>
  <c r="S286" i="1"/>
  <c r="U286" i="1" s="1"/>
  <c r="S287" i="1"/>
  <c r="U287" i="1" s="1"/>
  <c r="S288" i="1"/>
  <c r="U288" i="1" s="1"/>
  <c r="S289" i="1"/>
  <c r="U289" i="1" s="1"/>
  <c r="S290" i="1"/>
  <c r="U290" i="1" s="1"/>
  <c r="S291" i="1"/>
  <c r="U291" i="1" s="1"/>
  <c r="S292" i="1"/>
  <c r="U292" i="1" s="1"/>
  <c r="S293" i="1"/>
  <c r="U293" i="1" s="1"/>
  <c r="S294" i="1"/>
  <c r="U294" i="1" s="1"/>
  <c r="S295" i="1"/>
  <c r="U295" i="1" s="1"/>
  <c r="S296" i="1"/>
  <c r="U296" i="1" s="1"/>
  <c r="S297" i="1"/>
  <c r="U297" i="1" s="1"/>
  <c r="S298" i="1"/>
  <c r="U298" i="1" s="1"/>
  <c r="S299" i="1"/>
  <c r="U299" i="1" s="1"/>
  <c r="S300" i="1"/>
  <c r="U300" i="1" s="1"/>
  <c r="S301" i="1"/>
  <c r="U301" i="1" s="1"/>
  <c r="S302" i="1"/>
  <c r="U302" i="1" s="1"/>
  <c r="S303" i="1"/>
  <c r="U303" i="1" s="1"/>
  <c r="U304" i="1"/>
  <c r="S305" i="1"/>
  <c r="U305" i="1" s="1"/>
  <c r="S306" i="1"/>
  <c r="U306" i="1" s="1"/>
  <c r="S307" i="1"/>
  <c r="U307" i="1" s="1"/>
  <c r="S308" i="1"/>
  <c r="U308" i="1" s="1"/>
  <c r="S309" i="1"/>
  <c r="U309" i="1" s="1"/>
  <c r="S310" i="1"/>
  <c r="U310" i="1" s="1"/>
  <c r="S311" i="1"/>
  <c r="U311" i="1" s="1"/>
  <c r="S312" i="1"/>
  <c r="U312" i="1" s="1"/>
  <c r="S313" i="1"/>
  <c r="U313" i="1" s="1"/>
  <c r="S315" i="1"/>
  <c r="U315" i="1" s="1"/>
  <c r="S316" i="1"/>
  <c r="U316" i="1" s="1"/>
  <c r="S317" i="1"/>
  <c r="U317" i="1" s="1"/>
  <c r="S318" i="1"/>
  <c r="U318" i="1" s="1"/>
  <c r="S319" i="1"/>
  <c r="U319" i="1" s="1"/>
  <c r="S320" i="1"/>
  <c r="U320" i="1" s="1"/>
  <c r="S321" i="1"/>
  <c r="U321" i="1" s="1"/>
  <c r="S322" i="1"/>
  <c r="U322" i="1" s="1"/>
  <c r="S323" i="1"/>
  <c r="U323" i="1" s="1"/>
  <c r="S324" i="1"/>
  <c r="U324" i="1" s="1"/>
  <c r="S325" i="1"/>
  <c r="U325" i="1" s="1"/>
  <c r="S326" i="1"/>
  <c r="U326" i="1" s="1"/>
  <c r="S327" i="1"/>
  <c r="U327" i="1" s="1"/>
  <c r="S328" i="1"/>
  <c r="U328" i="1" s="1"/>
  <c r="S329" i="1"/>
  <c r="U329" i="1" s="1"/>
  <c r="S330" i="1"/>
  <c r="U330" i="1" s="1"/>
  <c r="S331" i="1"/>
  <c r="U331" i="1" s="1"/>
  <c r="S332" i="1"/>
  <c r="U332" i="1" s="1"/>
  <c r="S333" i="1"/>
  <c r="U333" i="1" s="1"/>
  <c r="S334" i="1"/>
  <c r="U334" i="1" s="1"/>
  <c r="S335" i="1"/>
  <c r="U335" i="1" s="1"/>
  <c r="S336" i="1"/>
  <c r="U336" i="1" s="1"/>
  <c r="S337" i="1"/>
  <c r="U337" i="1" s="1"/>
  <c r="S338" i="1"/>
  <c r="U338" i="1" s="1"/>
  <c r="S339" i="1"/>
  <c r="U339" i="1" s="1"/>
  <c r="S340" i="1"/>
  <c r="U340" i="1" s="1"/>
  <c r="S341" i="1"/>
  <c r="U341" i="1" s="1"/>
  <c r="S342" i="1"/>
  <c r="U342" i="1" s="1"/>
  <c r="S343" i="1"/>
  <c r="U343" i="1" s="1"/>
  <c r="S344" i="1"/>
  <c r="U344" i="1" s="1"/>
  <c r="S345" i="1"/>
  <c r="U345" i="1" s="1"/>
  <c r="S346" i="1"/>
  <c r="U346" i="1" s="1"/>
  <c r="S347" i="1"/>
  <c r="U347" i="1" s="1"/>
  <c r="S348" i="1"/>
  <c r="U348" i="1" s="1"/>
  <c r="S349" i="1"/>
  <c r="U349" i="1" s="1"/>
  <c r="S350" i="1"/>
  <c r="U350" i="1" s="1"/>
  <c r="S351" i="1"/>
  <c r="U351" i="1" s="1"/>
  <c r="S352" i="1"/>
  <c r="U352" i="1" s="1"/>
  <c r="S353" i="1"/>
  <c r="U353" i="1" s="1"/>
  <c r="S354" i="1"/>
  <c r="U354" i="1" s="1"/>
  <c r="S355" i="1"/>
  <c r="U355" i="1" s="1"/>
  <c r="S356" i="1"/>
  <c r="U356" i="1" s="1"/>
  <c r="S357" i="1"/>
  <c r="U357" i="1" s="1"/>
  <c r="S358" i="1"/>
  <c r="U358" i="1" s="1"/>
  <c r="S359" i="1"/>
  <c r="U359" i="1" s="1"/>
  <c r="S360" i="1"/>
  <c r="U360" i="1" s="1"/>
  <c r="S361" i="1"/>
  <c r="U361" i="1" s="1"/>
  <c r="S362" i="1"/>
  <c r="U362" i="1" s="1"/>
  <c r="S363" i="1"/>
  <c r="U363" i="1" s="1"/>
  <c r="S364" i="1"/>
  <c r="U364" i="1" s="1"/>
  <c r="S365" i="1"/>
  <c r="U365" i="1" s="1"/>
</calcChain>
</file>

<file path=xl/sharedStrings.xml><?xml version="1.0" encoding="utf-8"?>
<sst xmlns="http://schemas.openxmlformats.org/spreadsheetml/2006/main" count="1286" uniqueCount="426">
  <si>
    <t>CONDOMINIO BALCONES DE PALONEGRO - PROPIEDAD HORIZONTAL</t>
  </si>
  <si>
    <t>1 PISCINA</t>
  </si>
  <si>
    <t>CONJUNTO RESIDENCIAL LA FUENTE</t>
  </si>
  <si>
    <t>CONJUNTO RESIDENCIAL CORTE REAL I</t>
  </si>
  <si>
    <t>CONJUNTO RESIDENCIAL LOS CAOBOS</t>
  </si>
  <si>
    <t>2 PISCINAS</t>
  </si>
  <si>
    <t>CONJUNTO RESIDENCIAL ARBOLEDA CAMPESTRE</t>
  </si>
  <si>
    <t>HOTEL SAN JUAN S.A.S.</t>
  </si>
  <si>
    <t>1 PISCINA
1 TRATADA</t>
  </si>
  <si>
    <t>CONJUNTO RESIDENCIAL BOSQUES DE SAN SEBASTIAN PROPIEDAD HORIZONTAL</t>
  </si>
  <si>
    <t>URBANIZACION VILLAS DE SAN PATRICIO</t>
  </si>
  <si>
    <t>EDIFICIO AQUARIUM CLUB Y CONDOMINIO</t>
  </si>
  <si>
    <t>CONDOMINIO RESIDENCIAL SAN LUCAS DOWNTOWN</t>
  </si>
  <si>
    <t>EDIFICIO SOLARIUM</t>
  </si>
  <si>
    <t>EDIFICIO ANDES CENTER</t>
  </si>
  <si>
    <t>1 TRATADA</t>
  </si>
  <si>
    <t>CENTRO ESPECIALISTAS DEL ORIENTE</t>
  </si>
  <si>
    <t>TORRE DEL MAYOR CONDOMINIO PROPIEDAD HORIZONTAL</t>
  </si>
  <si>
    <t>JUNTA DE ACCION COMUNAL BARRIO NIZA</t>
  </si>
  <si>
    <t>CONJUNTO RESIDENCIAL MEDINA DEL CAMPO</t>
  </si>
  <si>
    <t>CONJUNTO RESIDENCIAL TAMACA</t>
  </si>
  <si>
    <t>CONJUNTO RESIDENCIAL COLINA VERSALLES</t>
  </si>
  <si>
    <t>CONJUNTO MULTIFAMILIAR BOSQUES DE BAVIERA</t>
  </si>
  <si>
    <t>CONJUNTO RESIDENCIAL QUANTUM PROPIEDAD HORIZONTAL</t>
  </si>
  <si>
    <t>LABICOL</t>
  </si>
  <si>
    <t>HOTELES CACIQUE INTERNACIONAL S.A.S.</t>
  </si>
  <si>
    <t>INOQUALAB S.A.S.</t>
  </si>
  <si>
    <t>6 TRATADAS
5 CRUDAS</t>
  </si>
  <si>
    <t>EMPRESA COLOMBIANA CON SOLUCIONES AMBIENTALES S.A.S. -ECOSAM- SAS</t>
  </si>
  <si>
    <t>2 TRATADAS</t>
  </si>
  <si>
    <t>EDIFICIO MULTIFAMILIAR PARQUE BOLIVAR</t>
  </si>
  <si>
    <t>CENTRAL PARK CONDOMINIO</t>
  </si>
  <si>
    <t>CONDOMINIO BALCONES DE ORIENTE P.H.</t>
  </si>
  <si>
    <t>UNIDAD RESIDENCIAL SALONICA APARTAMENTOS CLUB - PH</t>
  </si>
  <si>
    <t>EDIFICIO VERDETTO</t>
  </si>
  <si>
    <t>EDIFICIO HABITAR DIMONETTI</t>
  </si>
  <si>
    <t>CONJUNTO RESIDENCIAL MONTECASINO PROPIEDAD HORIZONTAL</t>
  </si>
  <si>
    <t>CONDOMINIO CAMPESTRE BOSQUES DE NORMANDIA</t>
  </si>
  <si>
    <t>CONJUNTO RESIDENCIAL VILLA SOFIA</t>
  </si>
  <si>
    <t>CONJUNTO RESIDENCIAL JUNIN II</t>
  </si>
  <si>
    <t>CONJUNTO RESIDENCIAL VILLA MARCELA 2</t>
  </si>
  <si>
    <t>CONJUNTO RESIDENCIAL VILLA PARAÍSO</t>
  </si>
  <si>
    <t>LABORATORIO MICROBIOLÓGICO</t>
  </si>
  <si>
    <t>2 TRATADAS
6 PISCINAS</t>
  </si>
  <si>
    <t>G2 INGENIERIA</t>
  </si>
  <si>
    <t>CONJUNTO RESIDENCIAL TORRE DE LA CUESTA PROPIEDAD HORIZONTAL</t>
  </si>
  <si>
    <t>PORTAL DE LA LOMA</t>
  </si>
  <si>
    <t>CONJUNTO SENDERO DE MIRAFLORES</t>
  </si>
  <si>
    <t>CONDOMINIO CAMPESTRE TERRAZAS DE MENSULI</t>
  </si>
  <si>
    <t>CONJUNTO RESIDENCIAL COLINA CAMPESTRE - PROPIEDAD HORIZONTAL</t>
  </si>
  <si>
    <t>6 TRATADAS
7 PISCINAS</t>
  </si>
  <si>
    <t>MICROLAB DEL NORTE</t>
  </si>
  <si>
    <t>7 PISCINAS
2 POTABLES
1 CRUDA</t>
  </si>
  <si>
    <t>ESANT S.A. E.S.P.</t>
  </si>
  <si>
    <t>CAJA SANTANDEREANA DE SUBSIDIO FAMILIAR CAJASAN</t>
  </si>
  <si>
    <t>EDIFICIO TITANIUM - PROPIEDAD HORIZONTAL</t>
  </si>
  <si>
    <t>CAMARA DE COMERCIO</t>
  </si>
  <si>
    <t>3 TRATADAS</t>
  </si>
  <si>
    <t>1 TRATADA
1 CRUDA</t>
  </si>
  <si>
    <t>EDIFICIO CENTRO COLSEGUROS</t>
  </si>
  <si>
    <t>RED COMERCIAL INVERSIONES SAS</t>
  </si>
  <si>
    <t>1 TRATADA
1 ENVASADA</t>
  </si>
  <si>
    <t>HOTELES DE FLORIDABLANCA SOCIEDAD POR ACCIONES SIMPLIFICADA</t>
  </si>
  <si>
    <t>CONJUNTO RESIDENCIAL ARBORETO</t>
  </si>
  <si>
    <t>UNIDAD RESIDENCIAL CAMELOT</t>
  </si>
  <si>
    <t>CONJUNTO RESIDENCIAL ENTREPARQUES</t>
  </si>
  <si>
    <t>PORTANOVA PH ETAPA I</t>
  </si>
  <si>
    <t>3 PISCINAS</t>
  </si>
  <si>
    <t>CONJUNTO RESIDENCIAL COASMEDAS IV</t>
  </si>
  <si>
    <t>EDIFICIO HUNZAA</t>
  </si>
  <si>
    <t>FILTROS DE COLOMBIA</t>
  </si>
  <si>
    <t>1 CRUDA</t>
  </si>
  <si>
    <t>EDIFICIO LA TORRE SPINOSA - PH</t>
  </si>
  <si>
    <t>CONJUNTO RESIDENCIAL CASA BOSQUE - PH</t>
  </si>
  <si>
    <t>CONJUNTO RESIDENCIAL PARK 200 PH</t>
  </si>
  <si>
    <t>ALROVILLA Y COMPAÑIA S.A.S.</t>
  </si>
  <si>
    <t>CONDOMINIO MONET</t>
  </si>
  <si>
    <t>EDIFICIO TORRE AURUM- PROPIEDAD HORIZONTAL</t>
  </si>
  <si>
    <t>CONJUNTO RESIDENCIAL PIAZZALE 23</t>
  </si>
  <si>
    <t>8 CRUDAS</t>
  </si>
  <si>
    <t>CONJUNTO RESIDENCIAL LA RIOJA</t>
  </si>
  <si>
    <t>CONJUNTO RESIDENCIAL PASEO REAL PIEDECUESTA</t>
  </si>
  <si>
    <t>CONJUNTO RESIDENCIAL PRADOS DE MIRAFLORES - PROPIEDAD HORIZONTAL</t>
  </si>
  <si>
    <t>CONJUNTO RESIDENCIAL MIRAFLORES</t>
  </si>
  <si>
    <t>CONJUNTO RESIDENCIAL ALTOBELO - PROPIEDAD HORIZONTAL</t>
  </si>
  <si>
    <t>UNIDAD RESIDENCIAL MONTERREY</t>
  </si>
  <si>
    <t>CONJUNTO MULTIFAMILIAR COLINAS DE MONTEBELLO</t>
  </si>
  <si>
    <t>JUAN CAMPOS QUESADA</t>
  </si>
  <si>
    <t>EDIFICIO MATISSE CONDOMINIO</t>
  </si>
  <si>
    <t>URBANIZACION EL GIRASOL</t>
  </si>
  <si>
    <t>CONJUNTO RESIDENCIAL URBANIZACIÓN SANTA BARBARA SEC 3A Y 3B</t>
  </si>
  <si>
    <t>CONJUNTO CAMPESTRE DEL LAGO</t>
  </si>
  <si>
    <t>5 TRATADAS
1 CRUDA</t>
  </si>
  <si>
    <t>LUIS BENJAMÍN RODRÍGUEZ</t>
  </si>
  <si>
    <t>VICTOR MANUEL DÍAZ DOMÍNGUEZ</t>
  </si>
  <si>
    <t>SEGIMA S.A.S.</t>
  </si>
  <si>
    <t>1 CRUDA
1 TRATADA</t>
  </si>
  <si>
    <t>CONJUNTO RESIDENCIAL LA PENINSULA FAVUIS</t>
  </si>
  <si>
    <t>UNIDAD RESIDENCIAL SAN DIEGO</t>
  </si>
  <si>
    <t>CONJUNTO RESIDENCIAL VERSALLES REAL</t>
  </si>
  <si>
    <t>CONJUNTO RESDEINCIAL LOS PIRINEOS</t>
  </si>
  <si>
    <t>CONJUNTO RESIDENCIAL CLUB HOUSE CONDOMINIO II</t>
  </si>
  <si>
    <t>C.R GAIRA PH</t>
  </si>
  <si>
    <t>CONJUNTO RESIDENCIAL MIRADOR DEL CAMPESTRE</t>
  </si>
  <si>
    <t>CONJUNTO RESIDENCIAL PASEO REAL I</t>
  </si>
  <si>
    <t>CONJUNTO MULTIFAMILIAR TORRES DE LOS PINOS</t>
  </si>
  <si>
    <t>UNIDAD RESIDENCIAL ZARZAMORA</t>
  </si>
  <si>
    <t>TORREMOLINOS PROPIEDAD HORIZONTAL</t>
  </si>
  <si>
    <t>EDIFICIO HOUSE CENTER</t>
  </si>
  <si>
    <t>DAVINCI APARTAMENTOS</t>
  </si>
  <si>
    <t>UNIDAD RESIDENCIAL CAMINOS DE LA FONTANA</t>
  </si>
  <si>
    <t>3 TRATADAS
11 PISCINAS
1 CRUDA</t>
  </si>
  <si>
    <t>3 TRATADAS
1 CRUDA</t>
  </si>
  <si>
    <t>LA QUINTA CLUB</t>
  </si>
  <si>
    <t>ASOCIACION SANTANDEREANA PRO-NIÑO RETARDADO MENTAL</t>
  </si>
  <si>
    <t>4 TRATADAS</t>
  </si>
  <si>
    <t>MUNICIPIO EL PALMAR</t>
  </si>
  <si>
    <t>MARIO GALLEGOS HENCKER</t>
  </si>
  <si>
    <t>EDIFICIO TERZETTO CONDOMINIO</t>
  </si>
  <si>
    <t>CONJUNTO CAMPESTRE VALLADOLID</t>
  </si>
  <si>
    <t>ASOCIACION COPROPIETARIOS CONJUNTO UNIFAMILIAR ARCOS DEL CAMPESTRE</t>
  </si>
  <si>
    <t>EDIFICIO POLARIS</t>
  </si>
  <si>
    <t>SOLERI PARQUE RESIDENCIAL</t>
  </si>
  <si>
    <t>CONJUNTO RESIDENCIAL ALDIA UNIVERSIDAD</t>
  </si>
  <si>
    <t>CONJUNTO RESIDENCIAL BOSQUE DE PINOS ETAPA I Y II</t>
  </si>
  <si>
    <t>COOPERATIVA SANTANDEREANA DE TRANSPORTADORES LIMITADA</t>
  </si>
  <si>
    <t>CONJUNTO RESIDENCIAL ALAMOS PARQUE</t>
  </si>
  <si>
    <t>CONJUNTO RESERVA CAÑAVERAL CONDOMINIO CLUB P.H</t>
  </si>
  <si>
    <t>CONJUNTO RESIDENCIAL SAN FELIPE</t>
  </si>
  <si>
    <t>8 PISCINAS
1 TRATADA</t>
  </si>
  <si>
    <t>SAIR CARRASCAL SANCHEZ</t>
  </si>
  <si>
    <t>CONJUNTO RESIDENCIAL RESERVA DE LA LOMA</t>
  </si>
  <si>
    <t>4 PISCINAS</t>
  </si>
  <si>
    <t>CONJUNTO RESIDENCIAL TORRES DE SEVILLA</t>
  </si>
  <si>
    <t>UNIDAD RESIDENCIAL MONTESOL-PH</t>
  </si>
  <si>
    <t>CONSORCIO DACHI DRUA 2022</t>
  </si>
  <si>
    <t>4 PISCINAS
1 TRATADA</t>
  </si>
  <si>
    <t>1 TRATADA
10 PISCINAS</t>
  </si>
  <si>
    <t>CONJUNTO RESIDENCIAL URBANIZACION VILLA ADELA</t>
  </si>
  <si>
    <t>CONJUNTO RESIDENCIAL CLUB HOUSE GOLD</t>
  </si>
  <si>
    <t>CONJUNTO RESIDENCIAL CONDOMINIO PARQUE CAÑAVERAL</t>
  </si>
  <si>
    <t>CONJUNTO RESIDENCIAL IROKA</t>
  </si>
  <si>
    <t>TORRES DE CAÑAVERAL ETAPA I</t>
  </si>
  <si>
    <t>CONJUNTO RESIDENCIAL QUINTAS DE CAÑAVERAL</t>
  </si>
  <si>
    <t>EDIFICIO LE PARC PH</t>
  </si>
  <si>
    <t>UNIDAD RESIDENCIAL CATTLEYA - PROPIEDAD HORIZONTAL</t>
  </si>
  <si>
    <t>URBANIZACION VILLAS DE SANTA SOFIA</t>
  </si>
  <si>
    <t>AGUAS Y ASEO ESP S.A. YONDÓ</t>
  </si>
  <si>
    <t>1 PISCINA
2 CRUDAS</t>
  </si>
  <si>
    <t>EDIFICIO AZIZ CONDOMINIO</t>
  </si>
  <si>
    <t>CONJUNTO RESIDENCIAL TORREMOLINOS</t>
  </si>
  <si>
    <t>EDIFICIO MONZA 23 - PROPIEDAD HORIZONTAL</t>
  </si>
  <si>
    <t>URBANIZACION CAJASAN PARQUE CONDOMINIO</t>
  </si>
  <si>
    <t>EDIFICIO KOSTA AZUL</t>
  </si>
  <si>
    <t>EDIFICIO MURANO</t>
  </si>
  <si>
    <t>URBANIZACION CONUCOS PLAZA</t>
  </si>
  <si>
    <t>CONJUNTO TORRES DE LA CEIBA</t>
  </si>
  <si>
    <t>CONJUNTO RESIDENCIAL PARQUE SAN REMO I</t>
  </si>
  <si>
    <t>CONJUNTO RESIDENCIAL TORRE REAL</t>
  </si>
  <si>
    <t>CONJUNTO RESIDENCIAL EL BALCON DE LA HACIENDA</t>
  </si>
  <si>
    <t>CONJUNTO RESIDENCIAL TORRES DE SANTO DOMINGO</t>
  </si>
  <si>
    <t>CONJUNTO RESIDENCIAL PARQUE CAMPESTRE</t>
  </si>
  <si>
    <t>CONJUNTO RESIDENCIAL QUINTAS DEL PALMAR</t>
  </si>
  <si>
    <t>CONJUNTO RESIDENCIAL VILLA FIRENZE</t>
  </si>
  <si>
    <t>CONJUNTO RESIDENCIAL VISTA AZUL</t>
  </si>
  <si>
    <t>CONJUNTO RESIDENCIAL ARAWAK</t>
  </si>
  <si>
    <t>CONJUNTO RESIDENCIAL MIRADOR DEL VALLE</t>
  </si>
  <si>
    <t>CLUB HOUSE CONDOMINIO I</t>
  </si>
  <si>
    <t>CONJUNTO MULTIFAMILIAR LIFE 200- PROPIEDAD HORIZONTAL</t>
  </si>
  <si>
    <t>CONJUNTO RESIDENCIAL FLORIDA DEL COUNTRY</t>
  </si>
  <si>
    <t>EDIFICIO ARIZONA GOLD PROPIEDAD HORIZONTAL</t>
  </si>
  <si>
    <t>UNIDAD RESIDENCIAL BONAPARTE</t>
  </si>
  <si>
    <t>CONUNTO RESIDENCIAL PALMAS DE LA FRONTERA ETAPA I PROPIEDAD HORIZONTAL</t>
  </si>
  <si>
    <t>CONJUNTO RESIDENCIAL JARDINES DEL CAMPESTRE</t>
  </si>
  <si>
    <t>CONJUNTO RESIDENCIAL CAÑAVERAL CAMPESTRE I ETAPA</t>
  </si>
  <si>
    <t>UNIDAD RESIDENCIAL ALTOS DE CAÑAVERAL III ETAPA</t>
  </si>
  <si>
    <t>EDIFICIO MULTIFAMILIAR ROSARIO DOS PROPIEDAD HORIZONTAL</t>
  </si>
  <si>
    <t>CONJUNTO RESIDENCIAL TOWHOUSES CAÑAVERAL PANAMERICANO</t>
  </si>
  <si>
    <t>CONJUNTO RESIDENCIAL CASA DE DON DAVID</t>
  </si>
  <si>
    <t>MASERATTI CONDOMINIO PROPIEDAD HORIZONTAL</t>
  </si>
  <si>
    <t>CONJUNTO RESIDENCIAL PLAZUELA CAÑAVERAL</t>
  </si>
  <si>
    <t>CONJUNTO RESIDENCIAL PORTAL DEL OVIEDO</t>
  </si>
  <si>
    <t>CAMINOS DE PROVVIDENZA</t>
  </si>
  <si>
    <t>CONJUNTO TORRES DE MONTERREY</t>
  </si>
  <si>
    <t>CONJUNTO RESIDENCIAL MONVISO</t>
  </si>
  <si>
    <t>CONJUNTO RESIDENCIAL SIERRA COLINA - PROPIEDAD HORIZONTAL</t>
  </si>
  <si>
    <t>CONJUNTO RESIDENCIAL ALTOS DE TATIKA P.H.</t>
  </si>
  <si>
    <t>CONJUNTO RESIDENCIAL BRITANIA</t>
  </si>
  <si>
    <t>FREDDY HERNAN MARTINEZ CASTAÑO</t>
  </si>
  <si>
    <t>3 TRATADAS
1 PISCINA</t>
  </si>
  <si>
    <t>MUNICIPIO DE CONTRATACION</t>
  </si>
  <si>
    <t>SAN RAFAEL CONJUNTO RESIDENCIAL</t>
  </si>
  <si>
    <t>CONJUNTO PARQUE ALARCÓN</t>
  </si>
  <si>
    <t>CONJUNTO BOSQUES DEL VENADO - PROPIEDAD HORIZONTAL</t>
  </si>
  <si>
    <t>EDIFICIO MIRADOR DE LAS AMERICAS</t>
  </si>
  <si>
    <t>EDIFICIO KINESIS</t>
  </si>
  <si>
    <t>EDIFICIO TRAMONTI 39</t>
  </si>
  <si>
    <t>EDIFICIO CASA PUYANA</t>
  </si>
  <si>
    <t>EDIFICIO ALTOS DE LA QUINTA</t>
  </si>
  <si>
    <t>CONDOMINIO VISTA REAL ETAPA I</t>
  </si>
  <si>
    <t>CECROPIA COLOMBIA S.A.S</t>
  </si>
  <si>
    <t>UNIDAD RESIDENCIAL EL PORTAL DE LA SIERRA</t>
  </si>
  <si>
    <t>EDIFICIO NEVADO TOWER</t>
  </si>
  <si>
    <t>EDIFICIO TERRAZO 48</t>
  </si>
  <si>
    <t>MONTANA CONJUNTO RESIDENCIAL</t>
  </si>
  <si>
    <t>CONDOMINIO LUXE</t>
  </si>
  <si>
    <t>CONDOMINIO ALTOS DE CANTARELA</t>
  </si>
  <si>
    <t>CONDOMINIO CAMPESTRE CACIQUE REAL</t>
  </si>
  <si>
    <t>UNIDAD RESIDENCIAL QUINTAS DEL CACIQUE CONJUNTO 1</t>
  </si>
  <si>
    <t>CONJUNTO RESIDENCIAL GERMANIA</t>
  </si>
  <si>
    <t>CONJUNTO RESIDENCIAL NUEVO RICAURTE</t>
  </si>
  <si>
    <t>HOA CONSULTORIA E INGENIERIA SAS</t>
  </si>
  <si>
    <t>CONJUNTO RESIDENCIAL PRADERA DEL HATO - PROPIEDAD HORIZONTAL</t>
  </si>
  <si>
    <t>EDIFICIO TORINO 200 PH</t>
  </si>
  <si>
    <t>CONDOMINIO PRADOS DE CAÑAVERAL</t>
  </si>
  <si>
    <t>CONJUNTO RESIDENCIAL REDIL DEL COUNTRY</t>
  </si>
  <si>
    <t>CONJUNTO RESIDENCIAL PARQUE CENTRAL CAÑAVERAL</t>
  </si>
  <si>
    <t>EDIFICIO CONDOMINIO BELMARE PH</t>
  </si>
  <si>
    <t>3 CRUDAS</t>
  </si>
  <si>
    <t>8 PISCINAS
5 TRATADAS</t>
  </si>
  <si>
    <t>INSUMMA BUSINESS GROUP FARMAVICOLA S.A.</t>
  </si>
  <si>
    <t>2 CRUDAS</t>
  </si>
  <si>
    <t>5 TRATADAS
2 CRUDAS
2 PISCINAS</t>
  </si>
  <si>
    <t>7 TRATADAS
3 PISCINAS</t>
  </si>
  <si>
    <t>MESSER COLOMBIA SA</t>
  </si>
  <si>
    <t>UNIDAD RESIDENCIAL MONTEBLANCO</t>
  </si>
  <si>
    <t>CONJUNTO RESIDENCIAL ARTEMIS SECTOR 2</t>
  </si>
  <si>
    <t>2 JARRAS</t>
  </si>
  <si>
    <t>FRESKA LAIGHT</t>
  </si>
  <si>
    <t>3 ENVASADAS</t>
  </si>
  <si>
    <t>MUNICIPIO DE SANTA BARBARA</t>
  </si>
  <si>
    <t>2 TRATADAS
2 CRUDAS</t>
  </si>
  <si>
    <t>B.A.F. &amp; ASOCIADOS LTDA</t>
  </si>
  <si>
    <t>6 TRATADAS
3 CRUDAS</t>
  </si>
  <si>
    <t>PRODUCTOS ALIMENTICIOS DON ALEJO</t>
  </si>
  <si>
    <t>TECNIPISCINAS HERNANDEZ SAS</t>
  </si>
  <si>
    <t>3 JARRAS</t>
  </si>
  <si>
    <t>BELVENTO CONDOMINIO</t>
  </si>
  <si>
    <t>EDIFICIO CERRO DORADO</t>
  </si>
  <si>
    <t>EDIFICIO ALTOS DE CHIRANNUÉ</t>
  </si>
  <si>
    <t>CORPORACION SOCIAL RECREATIVA Y DEPORTIVA UNION</t>
  </si>
  <si>
    <t>CONGREGACION DE HERMANAS TERCIARIAS CAPUCHINAS DE LA SAGRADA FAMILIA - PROVINCIA MADRE DEL BUEN PASTOR</t>
  </si>
  <si>
    <t>CONJUNTO RESIDENCIAL LA CEIBA CONDOMINIO CLUB</t>
  </si>
  <si>
    <t>CONJUNTO RESIDENCIAL METRÓPOLIS I</t>
  </si>
  <si>
    <t>CONJUNTO RESIDENCIAL PASEO REAL SECTOR II</t>
  </si>
  <si>
    <t>5 TRATADAS
5 PISCINAS
1 CRUDA</t>
  </si>
  <si>
    <t>MALIBU CONDOMINIO PH</t>
  </si>
  <si>
    <t>CONJUNTO RESIDENCIAL GARDENA 36</t>
  </si>
  <si>
    <t>CONJUNTO RESIDENCIAL PUERTO VARAS</t>
  </si>
  <si>
    <t>URBANIZACION PLAZA SAN MARCOS</t>
  </si>
  <si>
    <t>EDIFICIO PLATINUM</t>
  </si>
  <si>
    <t>EDIFICIO MULTIFAMILIAR BOCAMONTE</t>
  </si>
  <si>
    <t>EDIFICIO ALTOS DEL PARQUE</t>
  </si>
  <si>
    <t>CONJUNTO RESIDENCIAL TORREON DE LA SIERRA</t>
  </si>
  <si>
    <t>CONJUNTO MULTIFAMILIAR LOS VIÑEDOS</t>
  </si>
  <si>
    <t>6 TRATADAS</t>
  </si>
  <si>
    <t>ACEBEDO SILVA S.A AVÍCOLA EL GUAMITO</t>
  </si>
  <si>
    <t>1 CONCESIÓN</t>
  </si>
  <si>
    <t>MUNICIPIO DE VETAS</t>
  </si>
  <si>
    <t>UNIDAD RESIDENCIAL PARQUE CENTRAL I ETAPA</t>
  </si>
  <si>
    <t>CONJUNTO RESIDENCIAL PALOS DE MOGUER</t>
  </si>
  <si>
    <t>EDIFICIO VERSALLES IMPERIAL</t>
  </si>
  <si>
    <t>EDIFICIO PARQUE CENTENARIO</t>
  </si>
  <si>
    <t>CONJUNTO MULTIFAMILIAR BILBAO</t>
  </si>
  <si>
    <t>UNIDAD RESIDENCIAL EDIFICIO SEQUOHIA - PROPIEDAD HORIZONTAL</t>
  </si>
  <si>
    <t>REFRESCOS AGUA VIVA DEL CIELO S.A.S.</t>
  </si>
  <si>
    <t>1 ENVASADA</t>
  </si>
  <si>
    <t>EDIFICIO EL PRADO 34</t>
  </si>
  <si>
    <t>EDIFICIO PRADO IMPERIAL 1</t>
  </si>
  <si>
    <t>EDIFICIO PORTAL DEL LLANO</t>
  </si>
  <si>
    <t>CONJUNTO RESIDENCIAL ALTOS DEL PINAR</t>
  </si>
  <si>
    <t>CONJUNTO RESIDENCIAL MONTE ALTO</t>
  </si>
  <si>
    <t>EDIFICIO AQUA TOWER CONDOMINIO - PROPIEDAD HORIZONTAL</t>
  </si>
  <si>
    <t>EDIFICIO ALTASERRA</t>
  </si>
  <si>
    <t>3 TRATADAS
13 PISCINAS</t>
  </si>
  <si>
    <t>4 CRUDAS
4 TRATADAS</t>
  </si>
  <si>
    <t>UNIDAD INMOBILIARIA CERRADA PARQUE METROPOLITANO FONTANA REAL</t>
  </si>
  <si>
    <t>CONJUNTO RESIDENCIAL SAN FERMIN II ETAPA I</t>
  </si>
  <si>
    <t>CONJUNTO RESIDENCIAL BONUM DE MARDEL - PROPIEDAD HORIZONTAL</t>
  </si>
  <si>
    <t>CONJUNTO GREEN GOLD</t>
  </si>
  <si>
    <t>MILLENNIUM BUSINESS TOWER - PROPIEDAD HORIZONTAL</t>
  </si>
  <si>
    <t>EDIFICIO ZAFIRO CONDOMINIO CENTER CLUB</t>
  </si>
  <si>
    <t>BOCAPRADERA</t>
  </si>
  <si>
    <t>UNIDAD RESIDENCIAL TORRES DE SAN REMO</t>
  </si>
  <si>
    <t>CONJUNTO RESIDENCIAL MARSELLA REAL</t>
  </si>
  <si>
    <t>CONJUNTO RESIDENCIAL ESTANCIA CAMPESTRE</t>
  </si>
  <si>
    <t>CONJUNTO CERRADO ACACIAS I</t>
  </si>
  <si>
    <t>UNIDAD RESIDENCIAL EDIFICIO TORRE BLANCA</t>
  </si>
  <si>
    <t>EDIFICIO BALI CONDOMINIO</t>
  </si>
  <si>
    <t>CONJUNTO RESIDENCIAL TORRES ELITE CONDOMINIO</t>
  </si>
  <si>
    <t>EDIFICIO BELMONTE</t>
  </si>
  <si>
    <t>EDIFICIO UNIDAD RESIDENCIAL ELITE 42 - CLUB</t>
  </si>
  <si>
    <t>1 TRATADA
1 PISCINA
1 RESIDUAL</t>
  </si>
  <si>
    <t>UNIDAD RESIDENCIAL CACIQUE IPANA</t>
  </si>
  <si>
    <t>7 TRATADAS</t>
  </si>
  <si>
    <t>MUNICIPIO DE CHARTA</t>
  </si>
  <si>
    <t>CENTRO COMERCIAL ACROPOLIS</t>
  </si>
  <si>
    <t>MUNICIPIO DE CALIFORNIA</t>
  </si>
  <si>
    <t>SYSTEM WATER JOBS S.A.S</t>
  </si>
  <si>
    <t>JORGE NIÑO REYES</t>
  </si>
  <si>
    <t>SUMINISTROS CONSULTORÍAS Y ASESORÍAS SANTA MARÍA</t>
  </si>
  <si>
    <t>MUNICIPIO DE MATANZA</t>
  </si>
  <si>
    <t>CONJUNTO RESIDENCIAL NAVARRA REAL - PROPIEDAD HORIZONTAL</t>
  </si>
  <si>
    <t>CONJUNTO UNIFAMILIAR BOULEVAR DEL CACIQUE</t>
  </si>
  <si>
    <t>CONDOMINIO ALTOS DEL CAMPESTRE</t>
  </si>
  <si>
    <t>CONJUNTO RESIDENCIAL TORRE PICASSO</t>
  </si>
  <si>
    <t>CONJUNTO RESIDENCIAL TRIVENZA - PROPIEDAD HORIZONTAL</t>
  </si>
  <si>
    <t>SAN LORENZO RESERVA</t>
  </si>
  <si>
    <t>CONJUNTO RESIDENCIAL TERRANOVA</t>
  </si>
  <si>
    <t>CONJUNTO RESIDENCIAL BALCON DEL TEJAR SECTOR I</t>
  </si>
  <si>
    <t>CONJUNTO RESIDENCIAL HISPANIA</t>
  </si>
  <si>
    <t>1 PISCINA 
1 TRATADA</t>
  </si>
  <si>
    <t>12 TRATADAS
2 CRUDAS</t>
  </si>
  <si>
    <t>EDIFICIO LA FONTANA</t>
  </si>
  <si>
    <t>CONJUNTO RESIDENCIAL TORRES DE VILLA ALICIA</t>
  </si>
  <si>
    <t>CONJUNTO RESIDENCIAL ALTOS DE LA FONTANA</t>
  </si>
  <si>
    <t>CONJUNTO RESIDENCIAL CAMPO REAL</t>
  </si>
  <si>
    <t>EDIFICIO MORIAT</t>
  </si>
  <si>
    <t>EDIFICIO SOTTO SKY DECK</t>
  </si>
  <si>
    <t>EDIFICIO KARIBE</t>
  </si>
  <si>
    <t>EDIFICIO SANTA KTALINA - PROPIEDAD HORIZONTAL</t>
  </si>
  <si>
    <t>EDIFICIO AMBROXIA CASA BOUTIQUE-PROPIEDAD HORIZONTAL</t>
  </si>
  <si>
    <t>EDIFICIO PRANNA APARTAMENTOS</t>
  </si>
  <si>
    <t>UNIDAD MULTIFAMILIAR CERROS DE SOTOMAYOR</t>
  </si>
  <si>
    <t>UNIDAD RESIDENCIAL TORRES DE MARDELIA</t>
  </si>
  <si>
    <t>EDIFICIO ARA CONDOMINIO CLUB PH</t>
  </si>
  <si>
    <t>EDIFICIO LA FUENTE</t>
  </si>
  <si>
    <t>CONJUNTO MULTIFAMILIAR OPUS</t>
  </si>
  <si>
    <t>HOTEL D'LEON</t>
  </si>
  <si>
    <t>CONJUNTO RESIDENCIAL VILLA DE LOS CONQUISTADORES</t>
  </si>
  <si>
    <t>EDIFICIO ONIX SAN PEDRO</t>
  </si>
  <si>
    <t>EDIFICIO VENETTO</t>
  </si>
  <si>
    <t>HOTEL BUENA VISTA</t>
  </si>
  <si>
    <t>EDIFICIO PORTAL SANTO DOMINGO</t>
  </si>
  <si>
    <t>EDIFICIO MULTIFAMILIAR AURORA BOREAL</t>
  </si>
  <si>
    <t>EDIFICIO ARAMA</t>
  </si>
  <si>
    <t>EDIFICIO SAN ALONSO SEÑORIAL</t>
  </si>
  <si>
    <t>CONJUNTO RESIDENCIAL LA CABECERA</t>
  </si>
  <si>
    <t>EDIFICIO MAJESTIC</t>
  </si>
  <si>
    <t>PETROWORKS S.A.S</t>
  </si>
  <si>
    <t>EDIFICIO ITZA RIVIERA MAYA</t>
  </si>
  <si>
    <t>EDIFICIO PICADILLY CONDOMINIO CLUB</t>
  </si>
  <si>
    <t>EDIFICIO BALCONES DE VIZCAYA</t>
  </si>
  <si>
    <t>CONJUNTO RESIDENCIAL GRAND BOULEVARD PROPIEDAD HORIZONTAL</t>
  </si>
  <si>
    <t>EDIFICIO SAN FRANCISCO DE PAULA</t>
  </si>
  <si>
    <t>CONJUNTO RESIDENCIAL ALDEBARAN</t>
  </si>
  <si>
    <t>4 TRATADAS
4 CRUDAS</t>
  </si>
  <si>
    <t>EDIFICIO PARC 2028 - PROPIEDAD HORIZONTAL</t>
  </si>
  <si>
    <t>EDIFICIO PIANELLI - PROPIEDAD HORIZONTAL</t>
  </si>
  <si>
    <t>EDIFICIO SAN FRANCISCO - PROPIEDAD HORIZONTAL</t>
  </si>
  <si>
    <t>CONJUNTO RESINDENCIAL PRIVILEGIO</t>
  </si>
  <si>
    <t>EDIFICIO TRENTINO</t>
  </si>
  <si>
    <t>EDIFICIO EMPORIUM CONDOMINIO PALACE PH</t>
  </si>
  <si>
    <t>EDIFICIO OXFORD 21 PROPIEDAD HORIZONTAL</t>
  </si>
  <si>
    <t>EDIFICIO BOREALIX - PROPIEDAD HORIZONTAL</t>
  </si>
  <si>
    <t>CONSULTAS INDUSTRIALES UIS</t>
  </si>
  <si>
    <t>EDIFICIO MULTIFAMILIAR ROSARIO CONDOMINIO PH</t>
  </si>
  <si>
    <t>CONJUNTO RESIDENCIAL PUERTA MAYOR</t>
  </si>
  <si>
    <t>CONJUNTO RESIDENCIAL Y COMERCIAL RIVIERA PLAZA</t>
  </si>
  <si>
    <t>2 CRUDAS
1 TRATADA</t>
  </si>
  <si>
    <t>CENTRO DE ESTUDIOS E INVESTIGACIONES AMBIENTALES - CEIAM</t>
  </si>
  <si>
    <t>4 TRATADAS
1 CRUDA</t>
  </si>
  <si>
    <t>CLIENTE</t>
  </si>
  <si>
    <t>CÓDIGO
CLIENTE</t>
  </si>
  <si>
    <t>CONSECUTIVO</t>
  </si>
  <si>
    <t>FECHA RECEPCIÓN</t>
  </si>
  <si>
    <t>MB</t>
  </si>
  <si>
    <t>FQ</t>
  </si>
  <si>
    <t>TIPO DE ANÁLISIS</t>
  </si>
  <si>
    <t>PLAZO DE ENTREGA</t>
  </si>
  <si>
    <t>FECHA DE ENTREGA</t>
  </si>
  <si>
    <t>FECHA PREVISTA DE ENTREGA</t>
  </si>
  <si>
    <t>DEMORA</t>
  </si>
  <si>
    <t>AP</t>
  </si>
  <si>
    <t>AC</t>
  </si>
  <si>
    <t>API</t>
  </si>
  <si>
    <t>AE</t>
  </si>
  <si>
    <t>CS</t>
  </si>
  <si>
    <t>AR</t>
  </si>
  <si>
    <t>JR</t>
  </si>
  <si>
    <t>1 JARRAS</t>
  </si>
  <si>
    <t>3 TRATADAS
2 CRUDAS</t>
  </si>
  <si>
    <t>1 RESIDUAL</t>
  </si>
  <si>
    <t>2 RESIDUALES</t>
  </si>
  <si>
    <t>OBSERVACIONES</t>
  </si>
  <si>
    <t>MB por NMP</t>
  </si>
  <si>
    <t>Contiene Metales</t>
  </si>
  <si>
    <t>Parámetros Subcontratados</t>
  </si>
  <si>
    <t>Metales adicionales</t>
  </si>
  <si>
    <t>Prueba de Jarras</t>
  </si>
  <si>
    <t>Nitratos</t>
  </si>
  <si>
    <t xml:space="preserve">Adicionales de MB </t>
  </si>
  <si>
    <t>CONTROL DE RECEPCIÓN DE MUESTRAS</t>
  </si>
  <si>
    <t>Total general</t>
  </si>
  <si>
    <t>Etiquetas de fila</t>
  </si>
  <si>
    <t>Días de demora</t>
  </si>
  <si>
    <t>Agua Potable</t>
  </si>
  <si>
    <t>Agua Cruda</t>
  </si>
  <si>
    <t>Agua de Piscina</t>
  </si>
  <si>
    <t>Agua Envasada</t>
  </si>
  <si>
    <t>Agua para Concesión</t>
  </si>
  <si>
    <t>Agua Residual</t>
  </si>
  <si>
    <t>Suma Días de demora</t>
  </si>
  <si>
    <t># MUESTRA</t>
  </si>
  <si>
    <t>Total de Muestras</t>
  </si>
  <si>
    <t>1 día</t>
  </si>
  <si>
    <t>2 días</t>
  </si>
  <si>
    <t>3 días</t>
  </si>
  <si>
    <t>4 días</t>
  </si>
  <si>
    <t>5 días</t>
  </si>
  <si>
    <t>6 días</t>
  </si>
  <si>
    <t>7 días</t>
  </si>
  <si>
    <t>8 días</t>
  </si>
  <si>
    <t>Grupo1</t>
  </si>
  <si>
    <t>9 días o más</t>
  </si>
  <si>
    <t>sin retraso</t>
  </si>
  <si>
    <t>OTROS CLIENTES</t>
  </si>
  <si>
    <t>OBSERVACIONES INFORME</t>
  </si>
  <si>
    <t>Piden correción de fecha y hora de muestreo</t>
  </si>
  <si>
    <t>Añadir parámetro de hierro en todas las muestras</t>
  </si>
  <si>
    <t>Correción en sitio de análisis</t>
  </si>
  <si>
    <t>Corrección de forma en el informe (celda delgada no deja ver información)</t>
  </si>
  <si>
    <t>Corrección en lugar de muestreo</t>
  </si>
  <si>
    <t>Cancelación por demora en la entrega</t>
  </si>
  <si>
    <t>Corrección de fecha de emisión</t>
  </si>
  <si>
    <t>Corrección de método de medición del parámetro E-Coli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</si>
</sst>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NumberFormat="1" applyAlignment="1">
      <alignment horizontal="center" wrapText="1"/>
    </xf>
    <xf numFmtId="0" fontId="0" fillId="0" borderId="0" xfId="0" pivotButton="1" applyAlignment="1">
      <alignment horizontal="center" vertical="center" wrapText="1"/>
    </xf>
    <xf numFmtId="10" fontId="0" fillId="0" borderId="0" xfId="0" applyNumberFormat="1" applyAlignment="1">
      <alignment horizontal="center"/>
    </xf>
    <xf numFmtId="0" fontId="0" fillId="0" borderId="0" xfId="0" pivotButton="1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3"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 indent="0"/>
    </dxf>
    <dxf>
      <alignment horizontal="center" indent="0"/>
    </dxf>
    <dxf>
      <alignment horizontal="center" indent="0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F. Control de muestreo Junio 2024.xlsx]Cantidad de retrasos!TablaDinámica28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chemeClr val="dk1"/>
                </a:solidFill>
                <a:latin typeface="+mn-lt"/>
                <a:ea typeface="+mn-ea"/>
                <a:cs typeface="+mn-cs"/>
              </a:rPr>
              <a:t>Retraso</a:t>
            </a:r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en entrega de informes</a:t>
            </a:r>
            <a:endParaRPr lang="en-US" sz="20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30714690533075695"/>
          <c:y val="6.25686991613751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solidFill>
              <a:schemeClr val="lt1"/>
            </a:solidFill>
            <a:ln>
              <a:solidFill>
                <a:schemeClr val="dk1">
                  <a:lumMod val="25000"/>
                  <a:lumOff val="75000"/>
                </a:scheme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'Cantidad de retrasos'!$B$3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A0B-44EE-A790-24E7475C7D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1CA6-480B-A2D3-6B610FD5A52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A0B-44EE-A790-24E7475C7DD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A0B-44EE-A790-24E7475C7DD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A0B-44EE-A790-24E7475C7DD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A0B-44EE-A790-24E7475C7DD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1A0B-44EE-A790-24E7475C7DD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1A0B-44EE-A790-24E7475C7DD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1A0B-44EE-A790-24E7475C7DD2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1A0B-44EE-A790-24E7475C7DD2}"/>
              </c:ext>
            </c:extLst>
          </c:dPt>
          <c:dLbls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'Cantidad de retrasos'!$A$4:$A$14</c:f>
              <c:strCache>
                <c:ptCount val="10"/>
                <c:pt idx="0">
                  <c:v>sin retraso</c:v>
                </c:pt>
                <c:pt idx="1">
                  <c:v>1 día</c:v>
                </c:pt>
                <c:pt idx="2">
                  <c:v>2 días</c:v>
                </c:pt>
                <c:pt idx="3">
                  <c:v>3 días</c:v>
                </c:pt>
                <c:pt idx="4">
                  <c:v>4 días</c:v>
                </c:pt>
                <c:pt idx="5">
                  <c:v>5 días</c:v>
                </c:pt>
                <c:pt idx="6">
                  <c:v>6 días</c:v>
                </c:pt>
                <c:pt idx="7">
                  <c:v>7 días</c:v>
                </c:pt>
                <c:pt idx="8">
                  <c:v>8 días</c:v>
                </c:pt>
                <c:pt idx="9">
                  <c:v>9 días o más</c:v>
                </c:pt>
              </c:strCache>
            </c:strRef>
          </c:cat>
          <c:val>
            <c:numRef>
              <c:f>'Cantidad de retrasos'!$B$4:$B$14</c:f>
              <c:numCache>
                <c:formatCode>0.00%</c:formatCode>
                <c:ptCount val="10"/>
                <c:pt idx="0">
                  <c:v>0.15829145728643215</c:v>
                </c:pt>
                <c:pt idx="1">
                  <c:v>0.27889447236180903</c:v>
                </c:pt>
                <c:pt idx="2">
                  <c:v>0.21608040201005024</c:v>
                </c:pt>
                <c:pt idx="3">
                  <c:v>9.0452261306532666E-2</c:v>
                </c:pt>
                <c:pt idx="4">
                  <c:v>9.0452261306532666E-2</c:v>
                </c:pt>
                <c:pt idx="5">
                  <c:v>1.507537688442211E-2</c:v>
                </c:pt>
                <c:pt idx="6">
                  <c:v>3.7688442211055273E-2</c:v>
                </c:pt>
                <c:pt idx="7">
                  <c:v>2.2613065326633167E-2</c:v>
                </c:pt>
                <c:pt idx="8">
                  <c:v>1.0050251256281407E-2</c:v>
                </c:pt>
                <c:pt idx="9">
                  <c:v>8.0402010050251257E-2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A6-480B-A2D3-6B610FD5A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4964230956279"/>
          <c:y val="0.18877788535232382"/>
          <c:w val="0.18236755059082962"/>
          <c:h val="0.73763589450698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Dispersión entrega</a:t>
            </a:r>
            <a:r>
              <a:rPr lang="es-CO" baseline="0"/>
              <a:t> de resultados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'Fecha Prevista vs Fecha Entrega'!$C$2</c:f>
              <c:strCache>
                <c:ptCount val="1"/>
                <c:pt idx="0">
                  <c:v>FECHA PREVISTA DE ENTREGA</c:v>
                </c:pt>
              </c:strCache>
            </c:strRef>
          </c:tx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'Fecha Prevista vs Fecha Entrega'!$B$3:$B$400</c:f>
              <c:strCache>
                <c:ptCount val="398"/>
                <c:pt idx="0">
                  <c:v>CONDOMINIO BALCONES DE PALONEGRO - PROPIEDAD HORIZONTAL</c:v>
                </c:pt>
                <c:pt idx="1">
                  <c:v>CONJUNTO RESIDENCIAL LA FUENTE</c:v>
                </c:pt>
                <c:pt idx="2">
                  <c:v>CONJUNTO RESIDENCIAL CORTE REAL I</c:v>
                </c:pt>
                <c:pt idx="3">
                  <c:v>CONJUNTO RESIDENCIAL LOS CAOBOS</c:v>
                </c:pt>
                <c:pt idx="4">
                  <c:v>CONJUNTO RESIDENCIAL ARBOLEDA CAMPESTRE</c:v>
                </c:pt>
                <c:pt idx="5">
                  <c:v>HOTEL SAN JUAN S.A.S.</c:v>
                </c:pt>
                <c:pt idx="6">
                  <c:v>CONJUNTO RESIDENCIAL BOSQUES DE SAN SEBASTIAN PROPIEDAD HORIZONTAL</c:v>
                </c:pt>
                <c:pt idx="7">
                  <c:v>URBANIZACION VILLAS DE SAN PATRICIO</c:v>
                </c:pt>
                <c:pt idx="8">
                  <c:v>EDIFICIO AQUARIUM CLUB Y CONDOMINIO</c:v>
                </c:pt>
                <c:pt idx="9">
                  <c:v>CONDOMINIO RESIDENCIAL SAN LUCAS DOWNTOWN</c:v>
                </c:pt>
                <c:pt idx="10">
                  <c:v>EDIFICIO SOLARIUM</c:v>
                </c:pt>
                <c:pt idx="11">
                  <c:v>EDIFICIO ANDES CENTER</c:v>
                </c:pt>
                <c:pt idx="12">
                  <c:v>CENTRO ESPECIALISTAS DEL ORIENTE</c:v>
                </c:pt>
                <c:pt idx="13">
                  <c:v>TORRE DEL MAYOR CONDOMINIO PROPIEDAD HORIZONTAL</c:v>
                </c:pt>
                <c:pt idx="14">
                  <c:v>JUNTA DE ACCION COMUNAL BARRIO NIZA</c:v>
                </c:pt>
                <c:pt idx="15">
                  <c:v>CONJUNTO RESIDENCIAL MEDINA DEL CAMPO</c:v>
                </c:pt>
                <c:pt idx="16">
                  <c:v>CONJUNTO RESIDENCIAL TAMACA</c:v>
                </c:pt>
                <c:pt idx="17">
                  <c:v>CONJUNTO RESIDENCIAL COLINA VERSALLES</c:v>
                </c:pt>
                <c:pt idx="18">
                  <c:v>CONJUNTO MULTIFAMILIAR BOSQUES DE BAVIERA</c:v>
                </c:pt>
                <c:pt idx="19">
                  <c:v>CONJUNTO RESIDENCIAL QUANTUM PROPIEDAD HORIZONTAL</c:v>
                </c:pt>
                <c:pt idx="20">
                  <c:v>LABICOL</c:v>
                </c:pt>
                <c:pt idx="21">
                  <c:v>LABICOL</c:v>
                </c:pt>
                <c:pt idx="22">
                  <c:v>HOTELES CACIQUE INTERNACIONAL S.A.S.</c:v>
                </c:pt>
                <c:pt idx="23">
                  <c:v>LABICOL</c:v>
                </c:pt>
                <c:pt idx="24">
                  <c:v>INOQUALAB S.A.S.</c:v>
                </c:pt>
                <c:pt idx="25">
                  <c:v>EMPRESA COLOMBIANA CON SOLUCIONES AMBIENTALES S.A.S. -ECOSAM- SAS</c:v>
                </c:pt>
                <c:pt idx="26">
                  <c:v>EDIFICIO MULTIFAMILIAR PARQUE BOLIVAR</c:v>
                </c:pt>
                <c:pt idx="27">
                  <c:v>CENTRAL PARK CONDOMINIO</c:v>
                </c:pt>
                <c:pt idx="28">
                  <c:v>CONDOMINIO BALCONES DE ORIENTE P.H.</c:v>
                </c:pt>
                <c:pt idx="29">
                  <c:v>UNIDAD RESIDENCIAL SALONICA APARTAMENTOS CLUB - PH</c:v>
                </c:pt>
                <c:pt idx="30">
                  <c:v>EDIFICIO VERDETTO</c:v>
                </c:pt>
                <c:pt idx="31">
                  <c:v>EDIFICIO HABITAR DIMONETTI</c:v>
                </c:pt>
                <c:pt idx="32">
                  <c:v>CONJUNTO RESIDENCIAL MONTECASINO PROPIEDAD HORIZONTAL</c:v>
                </c:pt>
                <c:pt idx="33">
                  <c:v>CONDOMINIO CAMPESTRE BOSQUES DE NORMANDIA</c:v>
                </c:pt>
                <c:pt idx="34">
                  <c:v>CONJUNTO RESIDENCIAL VILLA SOFIA</c:v>
                </c:pt>
                <c:pt idx="35">
                  <c:v>CONJUNTO RESIDENCIAL JUNIN II</c:v>
                </c:pt>
                <c:pt idx="36">
                  <c:v>CONJUNTO RESIDENCIAL VILLA MARCELA 2</c:v>
                </c:pt>
                <c:pt idx="37">
                  <c:v>CONJUNTO RESIDENCIAL VILLA PARAÍSO</c:v>
                </c:pt>
                <c:pt idx="38">
                  <c:v>LABORATORIO MICROBIOLÓGICO</c:v>
                </c:pt>
                <c:pt idx="39">
                  <c:v>LABICOL</c:v>
                </c:pt>
                <c:pt idx="40">
                  <c:v>G2 INGENIERIA</c:v>
                </c:pt>
                <c:pt idx="41">
                  <c:v>CONJUNTO RESIDENCIAL TORRE DE LA CUESTA PROPIEDAD HORIZONTAL</c:v>
                </c:pt>
                <c:pt idx="42">
                  <c:v>PORTAL DE LA LOMA</c:v>
                </c:pt>
                <c:pt idx="43">
                  <c:v>CONJUNTO SENDERO DE MIRAFLORES</c:v>
                </c:pt>
                <c:pt idx="44">
                  <c:v>CONDOMINIO CAMPESTRE TERRAZAS DE MENSULI</c:v>
                </c:pt>
                <c:pt idx="45">
                  <c:v>CONJUNTO RESIDENCIAL COLINA CAMPESTRE - PROPIEDAD HORIZONTAL</c:v>
                </c:pt>
                <c:pt idx="46">
                  <c:v>INOQUALAB S.A.S.</c:v>
                </c:pt>
                <c:pt idx="47">
                  <c:v>LABORATORIO MICROBIOLÓGICO</c:v>
                </c:pt>
                <c:pt idx="48">
                  <c:v>MICROLAB DEL NORTE</c:v>
                </c:pt>
                <c:pt idx="49">
                  <c:v>ESANT S.A. E.S.P.</c:v>
                </c:pt>
                <c:pt idx="50">
                  <c:v>CAJA SANTANDEREANA DE SUBSIDIO FAMILIAR CAJASAN</c:v>
                </c:pt>
                <c:pt idx="51">
                  <c:v>CAJA SANTANDEREANA DE SUBSIDIO FAMILIAR CAJASAN</c:v>
                </c:pt>
                <c:pt idx="52">
                  <c:v>EDIFICIO TITANIUM - PROPIEDAD HORIZONTAL</c:v>
                </c:pt>
                <c:pt idx="53">
                  <c:v>CAMARA DE COMERCIO</c:v>
                </c:pt>
                <c:pt idx="54">
                  <c:v>LABICOL</c:v>
                </c:pt>
                <c:pt idx="55">
                  <c:v>EDIFICIO CENTRO COLSEGUROS</c:v>
                </c:pt>
                <c:pt idx="56">
                  <c:v>RED COMERCIAL INVERSIONES SAS</c:v>
                </c:pt>
                <c:pt idx="57">
                  <c:v>CAJA SANTANDEREANA DE SUBSIDIO FAMILIAR CAJASAN</c:v>
                </c:pt>
                <c:pt idx="58">
                  <c:v>CAJA SANTANDEREANA DE SUBSIDIO FAMILIAR CAJASAN</c:v>
                </c:pt>
                <c:pt idx="59">
                  <c:v>HOTELES DE FLORIDABLANCA SOCIEDAD POR ACCIONES SIMPLIFICADA</c:v>
                </c:pt>
                <c:pt idx="60">
                  <c:v>CONJUNTO RESIDENCIAL ARBORETO</c:v>
                </c:pt>
                <c:pt idx="61">
                  <c:v>UNIDAD RESIDENCIAL CAMELOT</c:v>
                </c:pt>
                <c:pt idx="62">
                  <c:v>CONJUNTO RESIDENCIAL ENTREPARQUES</c:v>
                </c:pt>
                <c:pt idx="63">
                  <c:v>PORTANOVA PH ETAPA I</c:v>
                </c:pt>
                <c:pt idx="64">
                  <c:v>CONJUNTO RESIDENCIAL COASMEDAS IV</c:v>
                </c:pt>
                <c:pt idx="65">
                  <c:v>EDIFICIO HUNZAA</c:v>
                </c:pt>
                <c:pt idx="66">
                  <c:v>LABICOL</c:v>
                </c:pt>
                <c:pt idx="67">
                  <c:v>FILTROS DE COLOMBIA</c:v>
                </c:pt>
                <c:pt idx="68">
                  <c:v>EDIFICIO LA TORRE SPINOSA - PH</c:v>
                </c:pt>
                <c:pt idx="69">
                  <c:v>CONJUNTO RESIDENCIAL CASA BOSQUE - PH</c:v>
                </c:pt>
                <c:pt idx="70">
                  <c:v>CONJUNTO RESIDENCIAL PARK 200 PH</c:v>
                </c:pt>
                <c:pt idx="71">
                  <c:v>ALROVILLA Y COMPAÑIA S.A.S.</c:v>
                </c:pt>
                <c:pt idx="72">
                  <c:v>CONDOMINIO MONET</c:v>
                </c:pt>
                <c:pt idx="73">
                  <c:v>EDIFICIO TORRE AURUM- PROPIEDAD HORIZONTAL</c:v>
                </c:pt>
                <c:pt idx="74">
                  <c:v>CONJUNTO RESIDENCIAL PIAZZALE 23</c:v>
                </c:pt>
                <c:pt idx="75">
                  <c:v>EMPRESA COLOMBIANA CON SOLUCIONES AMBIENTALES S.A.S. -ECOSAM- SAS</c:v>
                </c:pt>
                <c:pt idx="76">
                  <c:v>CAJA SANTANDEREANA DE SUBSIDIO FAMILIAR CAJASAN</c:v>
                </c:pt>
                <c:pt idx="77">
                  <c:v>CAJA SANTANDEREANA DE SUBSIDIO FAMILIAR CAJASAN</c:v>
                </c:pt>
                <c:pt idx="78">
                  <c:v>CONJUNTO RESIDENCIAL LA RIOJA</c:v>
                </c:pt>
                <c:pt idx="79">
                  <c:v>CONJUNTO RESIDENCIAL PASEO REAL PIEDECUESTA</c:v>
                </c:pt>
                <c:pt idx="80">
                  <c:v>CONJUNTO RESIDENCIAL PRADOS DE MIRAFLORES - PROPIEDAD HORIZONTAL</c:v>
                </c:pt>
                <c:pt idx="81">
                  <c:v>CONJUNTO RESIDENCIAL MIRAFLORES</c:v>
                </c:pt>
                <c:pt idx="82">
                  <c:v>CONJUNTO RESIDENCIAL ALTOBELO - PROPIEDAD HORIZONTAL</c:v>
                </c:pt>
                <c:pt idx="83">
                  <c:v>UNIDAD RESIDENCIAL MONTERREY</c:v>
                </c:pt>
                <c:pt idx="84">
                  <c:v>CONJUNTO MULTIFAMILIAR COLINAS DE MONTEBELLO</c:v>
                </c:pt>
                <c:pt idx="85">
                  <c:v>JUAN CAMPOS QUESADA</c:v>
                </c:pt>
                <c:pt idx="86">
                  <c:v>EDIFICIO MATISSE CONDOMINIO</c:v>
                </c:pt>
                <c:pt idx="87">
                  <c:v>URBANIZACION EL GIRASOL</c:v>
                </c:pt>
                <c:pt idx="88">
                  <c:v>CONJUNTO RESIDENCIAL URBANIZACIÓN SANTA BARBARA SEC 3A Y 3B</c:v>
                </c:pt>
                <c:pt idx="89">
                  <c:v>CONJUNTO CAMPESTRE DEL LAGO</c:v>
                </c:pt>
                <c:pt idx="90">
                  <c:v>LABORATORIO MICROBIOLÓGICO</c:v>
                </c:pt>
                <c:pt idx="91">
                  <c:v>LUIS BENJAMÍN RODRÍGUEZ</c:v>
                </c:pt>
                <c:pt idx="92">
                  <c:v>VICTOR MANUEL DÍAZ DOMÍNGUEZ</c:v>
                </c:pt>
                <c:pt idx="93">
                  <c:v>SEGIMA S.A.S.</c:v>
                </c:pt>
                <c:pt idx="94">
                  <c:v>SEGIMA S.A.S.</c:v>
                </c:pt>
                <c:pt idx="95">
                  <c:v>CONJUNTO RESIDENCIAL LA PENINSULA FAVUIS</c:v>
                </c:pt>
                <c:pt idx="96">
                  <c:v>UNIDAD RESIDENCIAL SAN DIEGO</c:v>
                </c:pt>
                <c:pt idx="97">
                  <c:v>CONJUNTO RESIDENCIAL VERSALLES REAL</c:v>
                </c:pt>
                <c:pt idx="98">
                  <c:v>CONJUNTO RESDEINCIAL LOS PIRINEOS</c:v>
                </c:pt>
                <c:pt idx="99">
                  <c:v>CONJUNTO RESIDENCIAL CLUB HOUSE CONDOMINIO II</c:v>
                </c:pt>
                <c:pt idx="100">
                  <c:v>C.R GAIRA PH</c:v>
                </c:pt>
                <c:pt idx="101">
                  <c:v>CONJUNTO RESIDENCIAL MIRADOR DEL CAMPESTRE</c:v>
                </c:pt>
                <c:pt idx="102">
                  <c:v>CAJA SANTANDEREANA DE SUBSIDIO FAMILIAR CAJASAN</c:v>
                </c:pt>
                <c:pt idx="103">
                  <c:v>CONJUNTO RESIDENCIAL PASEO REAL I</c:v>
                </c:pt>
                <c:pt idx="104">
                  <c:v>CAJA SANTANDEREANA DE SUBSIDIO FAMILIAR CAJASAN</c:v>
                </c:pt>
                <c:pt idx="105">
                  <c:v>CAJA SANTANDEREANA DE SUBSIDIO FAMILIAR CAJASAN</c:v>
                </c:pt>
                <c:pt idx="106">
                  <c:v>CONJUNTO MULTIFAMILIAR TORRES DE LOS PINOS</c:v>
                </c:pt>
                <c:pt idx="107">
                  <c:v>UNIDAD RESIDENCIAL ZARZAMORA</c:v>
                </c:pt>
                <c:pt idx="108">
                  <c:v>TORREMOLINOS PROPIEDAD HORIZONTAL</c:v>
                </c:pt>
                <c:pt idx="109">
                  <c:v>EDIFICIO HOUSE CENTER</c:v>
                </c:pt>
                <c:pt idx="110">
                  <c:v>DAVINCI APARTAMENTOS</c:v>
                </c:pt>
                <c:pt idx="111">
                  <c:v>UNIDAD RESIDENCIAL CAMINOS DE LA FONTANA</c:v>
                </c:pt>
                <c:pt idx="112">
                  <c:v>LABORATORIO MICROBIOLÓGICO</c:v>
                </c:pt>
                <c:pt idx="113">
                  <c:v>LABICOL</c:v>
                </c:pt>
                <c:pt idx="114">
                  <c:v>LA QUINTA CLUB</c:v>
                </c:pt>
                <c:pt idx="115">
                  <c:v>ASOCIACION SANTANDEREANA PRO-NIÑO RETARDADO MENTAL</c:v>
                </c:pt>
                <c:pt idx="116">
                  <c:v>CAJA SANTANDEREANA DE SUBSIDIO FAMILIAR CAJASAN</c:v>
                </c:pt>
                <c:pt idx="117">
                  <c:v>MUNICIPIO EL PALMAR</c:v>
                </c:pt>
                <c:pt idx="118">
                  <c:v>MARIO GALLEGOS HENCKER</c:v>
                </c:pt>
                <c:pt idx="119">
                  <c:v>EDIFICIO TERZETTO CONDOMINIO</c:v>
                </c:pt>
                <c:pt idx="120">
                  <c:v>CONJUNTO CAMPESTRE VALLADOLID</c:v>
                </c:pt>
                <c:pt idx="121">
                  <c:v>ASOCIACION COPROPIETARIOS CONJUNTO UNIFAMILIAR ARCOS DEL CAMPESTRE</c:v>
                </c:pt>
                <c:pt idx="122">
                  <c:v>EDIFICIO POLARIS</c:v>
                </c:pt>
                <c:pt idx="123">
                  <c:v>SOLERI PARQUE RESIDENCIAL</c:v>
                </c:pt>
                <c:pt idx="124">
                  <c:v>CONJUNTO RESIDENCIAL ALDIA UNIVERSIDAD</c:v>
                </c:pt>
                <c:pt idx="125">
                  <c:v>CONJUNTO RESIDENCIAL BOSQUE DE PINOS ETAPA I Y II</c:v>
                </c:pt>
                <c:pt idx="126">
                  <c:v>COOPERATIVA SANTANDEREANA DE TRANSPORTADORES LIMITADA</c:v>
                </c:pt>
                <c:pt idx="127">
                  <c:v>CONJUNTO RESIDENCIAL ALAMOS PARQUE</c:v>
                </c:pt>
                <c:pt idx="128">
                  <c:v>CONJUNTO RESERVA CAÑAVERAL CONDOMINIO CLUB P.H</c:v>
                </c:pt>
                <c:pt idx="129">
                  <c:v>CONJUNTO RESIDENCIAL SAN FELIPE</c:v>
                </c:pt>
                <c:pt idx="130">
                  <c:v>CAJA SANTANDEREANA DE SUBSIDIO FAMILIAR CAJASAN</c:v>
                </c:pt>
                <c:pt idx="131">
                  <c:v>LABORATORIO MICROBIOLÓGICO</c:v>
                </c:pt>
                <c:pt idx="132">
                  <c:v>SAIR CARRASCAL SANCHEZ</c:v>
                </c:pt>
                <c:pt idx="133">
                  <c:v>INOQUALAB S.A.S.</c:v>
                </c:pt>
                <c:pt idx="134">
                  <c:v>CONJUNTO RESIDENCIAL RESERVA DE LA LOMA</c:v>
                </c:pt>
                <c:pt idx="135">
                  <c:v>CONJUNTO RESIDENCIAL TORRES DE SEVILLA</c:v>
                </c:pt>
                <c:pt idx="136">
                  <c:v>UNIDAD RESIDENCIAL MONTESOL-PH</c:v>
                </c:pt>
                <c:pt idx="137">
                  <c:v>CONSORCIO DACHI DRUA 2022</c:v>
                </c:pt>
                <c:pt idx="138">
                  <c:v>MICROLAB DEL NORTE</c:v>
                </c:pt>
                <c:pt idx="139">
                  <c:v>LABORATORIO MICROBIOLÓGICO</c:v>
                </c:pt>
                <c:pt idx="140">
                  <c:v>ESANT S.A. E.S.P.</c:v>
                </c:pt>
                <c:pt idx="141">
                  <c:v>EDIFICIO SOLARIUM</c:v>
                </c:pt>
                <c:pt idx="142">
                  <c:v>EDIFICIO ANDES CENTER</c:v>
                </c:pt>
                <c:pt idx="143">
                  <c:v>CONJUNTO RESIDENCIAL URBANIZACION VILLA ADELA</c:v>
                </c:pt>
                <c:pt idx="144">
                  <c:v>CONJUNTO RESIDENCIAL CLUB HOUSE GOLD</c:v>
                </c:pt>
                <c:pt idx="145">
                  <c:v>CONJUNTO RESIDENCIAL CONDOMINIO PARQUE CAÑAVERAL</c:v>
                </c:pt>
                <c:pt idx="146">
                  <c:v>CONJUNTO RESIDENCIAL IROKA</c:v>
                </c:pt>
                <c:pt idx="147">
                  <c:v>TORRES DE CAÑAVERAL ETAPA I</c:v>
                </c:pt>
                <c:pt idx="148">
                  <c:v>CONJUNTO RESIDENCIAL QUINTAS DE CAÑAVERAL</c:v>
                </c:pt>
                <c:pt idx="149">
                  <c:v>EDIFICIO LE PARC PH</c:v>
                </c:pt>
                <c:pt idx="150">
                  <c:v>UNIDAD RESIDENCIAL CATTLEYA - PROPIEDAD HORIZONTAL</c:v>
                </c:pt>
                <c:pt idx="151">
                  <c:v>URBANIZACION VILLAS DE SANTA SOFIA</c:v>
                </c:pt>
                <c:pt idx="152">
                  <c:v>AGUAS Y ASEO ESP S.A. YONDÓ</c:v>
                </c:pt>
                <c:pt idx="153">
                  <c:v>LABICOL</c:v>
                </c:pt>
                <c:pt idx="154">
                  <c:v>LABORATORIO MICROBIOLÓGICO</c:v>
                </c:pt>
                <c:pt idx="155">
                  <c:v>EDIFICIO AZIZ CONDOMINIO</c:v>
                </c:pt>
                <c:pt idx="156">
                  <c:v>CONJUNTO RESIDENCIAL TORREMOLINOS</c:v>
                </c:pt>
                <c:pt idx="157">
                  <c:v>EDIFICIO TERZETTO CONDOMINIO</c:v>
                </c:pt>
                <c:pt idx="158">
                  <c:v>EDIFICIO MONZA 23 - PROPIEDAD HORIZONTAL</c:v>
                </c:pt>
                <c:pt idx="159">
                  <c:v>URBANIZACION CAJASAN PARQUE CONDOMINIO</c:v>
                </c:pt>
                <c:pt idx="160">
                  <c:v>EDIFICIO KOSTA AZUL</c:v>
                </c:pt>
                <c:pt idx="161">
                  <c:v>EDIFICIO MURANO</c:v>
                </c:pt>
                <c:pt idx="162">
                  <c:v>URBANIZACION CONUCOS PLAZA</c:v>
                </c:pt>
                <c:pt idx="163">
                  <c:v>CONJUNTO TORRES DE LA CEIBA</c:v>
                </c:pt>
                <c:pt idx="164">
                  <c:v>CONJUNTO RESIDENCIAL PARQUE SAN REMO I</c:v>
                </c:pt>
                <c:pt idx="165">
                  <c:v>CONJUNTO RESIDENCIAL TORRE REAL</c:v>
                </c:pt>
                <c:pt idx="166">
                  <c:v>CONJUNTO RESIDENCIAL EL BALCON DE LA HACIENDA</c:v>
                </c:pt>
                <c:pt idx="167">
                  <c:v>CONJUNTO RESIDENCIAL TORRES DE SANTO DOMINGO</c:v>
                </c:pt>
                <c:pt idx="168">
                  <c:v>CONJUNTO RESIDENCIAL PARQUE CAMPESTRE</c:v>
                </c:pt>
                <c:pt idx="169">
                  <c:v>CONJUNTO RESIDENCIAL QUINTAS DEL PALMAR</c:v>
                </c:pt>
                <c:pt idx="170">
                  <c:v>CONJUNTO RESIDENCIAL VILLA FIRENZE</c:v>
                </c:pt>
                <c:pt idx="171">
                  <c:v>CONJUNTO RESIDENCIAL VISTA AZUL</c:v>
                </c:pt>
                <c:pt idx="172">
                  <c:v>CONJUNTO RESIDENCIAL ARAWAK</c:v>
                </c:pt>
                <c:pt idx="173">
                  <c:v>CONJUNTO RESIDENCIAL MIRADOR DEL VALLE</c:v>
                </c:pt>
                <c:pt idx="174">
                  <c:v>CLUB HOUSE CONDOMINIO I</c:v>
                </c:pt>
                <c:pt idx="175">
                  <c:v>CONJUNTO MULTIFAMILIAR LIFE 200- PROPIEDAD HORIZONTAL</c:v>
                </c:pt>
                <c:pt idx="176">
                  <c:v>CONJUNTO RESIDENCIAL FLORIDA DEL COUNTRY</c:v>
                </c:pt>
                <c:pt idx="177">
                  <c:v>EDIFICIO ARIZONA GOLD PROPIEDAD HORIZONTAL</c:v>
                </c:pt>
                <c:pt idx="178">
                  <c:v>UNIDAD RESIDENCIAL BONAPARTE</c:v>
                </c:pt>
                <c:pt idx="179">
                  <c:v>CONUNTO RESIDENCIAL PALMAS DE LA FRONTERA ETAPA I PROPIEDAD HORIZONTAL</c:v>
                </c:pt>
                <c:pt idx="180">
                  <c:v>CONJUNTO RESIDENCIAL JARDINES DEL CAMPESTRE</c:v>
                </c:pt>
                <c:pt idx="181">
                  <c:v>CONJUNTO RESIDENCIAL CAÑAVERAL CAMPESTRE I ETAPA</c:v>
                </c:pt>
                <c:pt idx="182">
                  <c:v>UNIDAD RESIDENCIAL ALTOS DE CAÑAVERAL III ETAPA</c:v>
                </c:pt>
                <c:pt idx="183">
                  <c:v>EDIFICIO MULTIFAMILIAR ROSARIO DOS PROPIEDAD HORIZONTAL</c:v>
                </c:pt>
                <c:pt idx="184">
                  <c:v>CONJUNTO RESIDENCIAL TOWHOUSES CAÑAVERAL PANAMERICANO</c:v>
                </c:pt>
                <c:pt idx="185">
                  <c:v>CONJUNTO RESIDENCIAL CASA DE DON DAVID</c:v>
                </c:pt>
                <c:pt idx="186">
                  <c:v>MASERATTI CONDOMINIO PROPIEDAD HORIZONTAL</c:v>
                </c:pt>
                <c:pt idx="187">
                  <c:v>CONJUNTO RESIDENCIAL PLAZUELA CAÑAVERAL</c:v>
                </c:pt>
                <c:pt idx="188">
                  <c:v>CONJUNTO RESIDENCIAL PORTAL DEL OVIEDO</c:v>
                </c:pt>
                <c:pt idx="189">
                  <c:v>CAMINOS DE PROVVIDENZA</c:v>
                </c:pt>
                <c:pt idx="190">
                  <c:v>CONJUNTO TORRES DE MONTERREY</c:v>
                </c:pt>
                <c:pt idx="191">
                  <c:v>CONJUNTO RESIDENCIAL MONVISO</c:v>
                </c:pt>
                <c:pt idx="192">
                  <c:v>CONJUNTO RESIDENCIAL SIERRA COLINA - PROPIEDAD HORIZONTAL</c:v>
                </c:pt>
                <c:pt idx="193">
                  <c:v>CONJUNTO RESIDENCIAL ALTOS DE TATIKA P.H.</c:v>
                </c:pt>
                <c:pt idx="194">
                  <c:v>CONJUNTO RESIDENCIAL BRITANIA</c:v>
                </c:pt>
                <c:pt idx="195">
                  <c:v>FREDDY HERNAN MARTINEZ CASTAÑO</c:v>
                </c:pt>
                <c:pt idx="196">
                  <c:v>AGUAS Y ASEO ESP S.A. YONDÓ</c:v>
                </c:pt>
                <c:pt idx="197">
                  <c:v>LABICOL</c:v>
                </c:pt>
                <c:pt idx="198">
                  <c:v>LABORATORIO MICROBIOLÓGICO</c:v>
                </c:pt>
                <c:pt idx="199">
                  <c:v>MUNICIPIO DE CONTRATACION</c:v>
                </c:pt>
                <c:pt idx="200">
                  <c:v>SAN RAFAEL CONJUNTO RESIDENCIAL</c:v>
                </c:pt>
                <c:pt idx="201">
                  <c:v>CONJUNTO PARQUE ALARCÓN</c:v>
                </c:pt>
                <c:pt idx="202">
                  <c:v>CONJUNTO BOSQUES DEL VENADO - PROPIEDAD HORIZONTAL</c:v>
                </c:pt>
                <c:pt idx="203">
                  <c:v>EDIFICIO MIRADOR DE LAS AMERICAS</c:v>
                </c:pt>
                <c:pt idx="204">
                  <c:v>EDIFICIO KINESIS</c:v>
                </c:pt>
                <c:pt idx="205">
                  <c:v>EDIFICIO TRAMONTI 39</c:v>
                </c:pt>
                <c:pt idx="206">
                  <c:v>EDIFICIO CASA PUYANA</c:v>
                </c:pt>
                <c:pt idx="207">
                  <c:v>EDIFICIO ALTOS DE LA QUINTA</c:v>
                </c:pt>
                <c:pt idx="208">
                  <c:v>CONDOMINIO VISTA REAL ETAPA I</c:v>
                </c:pt>
                <c:pt idx="209">
                  <c:v>CECROPIA COLOMBIA S.A.S</c:v>
                </c:pt>
                <c:pt idx="210">
                  <c:v>UNIDAD RESIDENCIAL EL PORTAL DE LA SIERRA</c:v>
                </c:pt>
                <c:pt idx="211">
                  <c:v>EDIFICIO NEVADO TOWER</c:v>
                </c:pt>
                <c:pt idx="212">
                  <c:v>EDIFICIO TERRAZO 48</c:v>
                </c:pt>
                <c:pt idx="213">
                  <c:v>MONTANA CONJUNTO RESIDENCIAL</c:v>
                </c:pt>
                <c:pt idx="214">
                  <c:v>CONDOMINIO LUXE</c:v>
                </c:pt>
                <c:pt idx="215">
                  <c:v>CONDOMINIO ALTOS DE CANTARELA</c:v>
                </c:pt>
                <c:pt idx="216">
                  <c:v>CONDOMINIO CAMPESTRE CACIQUE REAL</c:v>
                </c:pt>
                <c:pt idx="217">
                  <c:v>UNIDAD RESIDENCIAL QUINTAS DEL CACIQUE CONJUNTO 1</c:v>
                </c:pt>
                <c:pt idx="218">
                  <c:v>CONJUNTO RESIDENCIAL GERMANIA</c:v>
                </c:pt>
                <c:pt idx="219">
                  <c:v>CONJUNTO RESIDENCIAL NUEVO RICAURTE</c:v>
                </c:pt>
                <c:pt idx="220">
                  <c:v>HOA CONSULTORIA E INGENIERIA SAS</c:v>
                </c:pt>
                <c:pt idx="221">
                  <c:v>CONJUNTO RESIDENCIAL PRADERA DEL HATO - PROPIEDAD HORIZONTAL</c:v>
                </c:pt>
                <c:pt idx="222">
                  <c:v>CONDOMINIO CAMPESTRE TERRAZAS DE MENSULI</c:v>
                </c:pt>
                <c:pt idx="223">
                  <c:v>EDIFICIO TORINO 200 PH</c:v>
                </c:pt>
                <c:pt idx="224">
                  <c:v>CONDOMINIO PRADOS DE CAÑAVERAL</c:v>
                </c:pt>
                <c:pt idx="225">
                  <c:v>CONJUNTO RESIDENCIAL REDIL DEL COUNTRY</c:v>
                </c:pt>
                <c:pt idx="226">
                  <c:v>CONJUNTO RESIDENCIAL PARQUE CENTRAL CAÑAVERAL</c:v>
                </c:pt>
                <c:pt idx="227">
                  <c:v>EDIFICIO CONDOMINIO BELMARE PH</c:v>
                </c:pt>
                <c:pt idx="228">
                  <c:v>SEGIMA S.A.S.</c:v>
                </c:pt>
                <c:pt idx="229">
                  <c:v>LABICOL</c:v>
                </c:pt>
                <c:pt idx="230">
                  <c:v>LABORATORIO MICROBIOLÓGICO</c:v>
                </c:pt>
                <c:pt idx="231">
                  <c:v>INSUMMA BUSINESS GROUP FARMAVICOLA S.A.</c:v>
                </c:pt>
                <c:pt idx="232">
                  <c:v>LABORATORIO MICROBIOLÓGICO</c:v>
                </c:pt>
                <c:pt idx="233">
                  <c:v>MICROLAB DEL NORTE</c:v>
                </c:pt>
                <c:pt idx="234">
                  <c:v>LUIS BENJAMÍN RODRÍGUEZ</c:v>
                </c:pt>
                <c:pt idx="235">
                  <c:v>CAJA SANTANDEREANA DE SUBSIDIO FAMILIAR CAJASAN</c:v>
                </c:pt>
                <c:pt idx="236">
                  <c:v>MESSER COLOMBIA SA</c:v>
                </c:pt>
                <c:pt idx="237">
                  <c:v>UNIDAD RESIDENCIAL MONTEBLANCO</c:v>
                </c:pt>
                <c:pt idx="238">
                  <c:v>CONJUNTO RESIDENCIAL ARTEMIS SECTOR 2</c:v>
                </c:pt>
                <c:pt idx="239">
                  <c:v>EMPRESA COLOMBIANA CON SOLUCIONES AMBIENTALES S.A.S. -ECOSAM- SAS</c:v>
                </c:pt>
                <c:pt idx="240">
                  <c:v>FRESKA LAIGHT</c:v>
                </c:pt>
                <c:pt idx="241">
                  <c:v>MUNICIPIO DE SANTA BARBARA</c:v>
                </c:pt>
                <c:pt idx="242">
                  <c:v>CONJUNTO RESIDENCIAL ARAWAK</c:v>
                </c:pt>
                <c:pt idx="243">
                  <c:v>AGUAS Y ASEO ESP S.A. YONDÓ</c:v>
                </c:pt>
                <c:pt idx="244">
                  <c:v>B.A.F. &amp; ASOCIADOS LTDA</c:v>
                </c:pt>
                <c:pt idx="245">
                  <c:v>LABICOL</c:v>
                </c:pt>
                <c:pt idx="246">
                  <c:v>PRODUCTOS ALIMENTICIOS DON ALEJO</c:v>
                </c:pt>
                <c:pt idx="247">
                  <c:v>TECNIPISCINAS HERNANDEZ SAS</c:v>
                </c:pt>
                <c:pt idx="248">
                  <c:v>EMPRESA COLOMBIANA CON SOLUCIONES AMBIENTALES S.A.S. -ECOSAM- SAS</c:v>
                </c:pt>
                <c:pt idx="249">
                  <c:v>BELVENTO CONDOMINIO</c:v>
                </c:pt>
                <c:pt idx="250">
                  <c:v>EDIFICIO CERRO DORADO</c:v>
                </c:pt>
                <c:pt idx="251">
                  <c:v>EDIFICIO ALTOS DE CHIRANNUÉ</c:v>
                </c:pt>
                <c:pt idx="252">
                  <c:v>CORPORACION SOCIAL RECREATIVA Y DEPORTIVA UNION</c:v>
                </c:pt>
                <c:pt idx="253">
                  <c:v>CONGREGACION DE HERMANAS TERCIARIAS CAPUCHINAS DE LA SAGRADA FAMILIA - PROVINCIA MADRE DEL BUEN PASTOR</c:v>
                </c:pt>
                <c:pt idx="254">
                  <c:v>CONJUNTO RESIDENCIAL LA CEIBA CONDOMINIO CLUB</c:v>
                </c:pt>
                <c:pt idx="255">
                  <c:v>CONJUNTO RESIDENCIAL METRÓPOLIS I</c:v>
                </c:pt>
                <c:pt idx="256">
                  <c:v>CONJUNTO RESIDENCIAL PASEO REAL SECTOR II</c:v>
                </c:pt>
                <c:pt idx="257">
                  <c:v>LABORATORIO MICROBIOLÓGICO</c:v>
                </c:pt>
                <c:pt idx="258">
                  <c:v>MALIBU CONDOMINIO PH</c:v>
                </c:pt>
                <c:pt idx="259">
                  <c:v>CONJUNTO RESIDENCIAL GARDENA 36</c:v>
                </c:pt>
                <c:pt idx="260">
                  <c:v>CONJUNTO RESIDENCIAL PUERTO VARAS</c:v>
                </c:pt>
                <c:pt idx="261">
                  <c:v>CONJUNTO RESIDENCIAL ALTOS DE TATIKA P.H.</c:v>
                </c:pt>
                <c:pt idx="262">
                  <c:v>URBANIZACION PLAZA SAN MARCOS</c:v>
                </c:pt>
                <c:pt idx="263">
                  <c:v>EDIFICIO PLATINUM</c:v>
                </c:pt>
                <c:pt idx="264">
                  <c:v>EDIFICIO MULTIFAMILIAR BOCAMONTE</c:v>
                </c:pt>
                <c:pt idx="265">
                  <c:v>EDIFICIO ALTOS DEL PARQUE</c:v>
                </c:pt>
                <c:pt idx="266">
                  <c:v>EDIFICIO TITANIUM - PROPIEDAD HORIZONTAL</c:v>
                </c:pt>
                <c:pt idx="267">
                  <c:v>CONJUNTO RESIDENCIAL TORREON DE LA SIERRA</c:v>
                </c:pt>
                <c:pt idx="268">
                  <c:v>CONJUNTO MULTIFAMILIAR LOS VIÑEDOS</c:v>
                </c:pt>
                <c:pt idx="269">
                  <c:v>SEGIMA S.A.S.</c:v>
                </c:pt>
                <c:pt idx="270">
                  <c:v>ACEBEDO SILVA S.A AVÍCOLA EL GUAMITO</c:v>
                </c:pt>
                <c:pt idx="271">
                  <c:v>MUNICIPIO DE VETAS</c:v>
                </c:pt>
                <c:pt idx="272">
                  <c:v>ASOCIACION SANTANDEREANA PRO-NIÑO RETARDADO MENTAL</c:v>
                </c:pt>
                <c:pt idx="273">
                  <c:v>ASOCIACION SANTANDEREANA PRO-NIÑO RETARDADO MENTAL</c:v>
                </c:pt>
                <c:pt idx="274">
                  <c:v>UNIDAD RESIDENCIAL PARQUE CENTRAL I ETAPA</c:v>
                </c:pt>
                <c:pt idx="275">
                  <c:v>CONJUNTO RESIDENCIAL PALOS DE MOGUER</c:v>
                </c:pt>
                <c:pt idx="276">
                  <c:v>EDIFICIO VERSALLES IMPERIAL</c:v>
                </c:pt>
                <c:pt idx="277">
                  <c:v>EDIFICIO PARQUE CENTENARIO</c:v>
                </c:pt>
                <c:pt idx="278">
                  <c:v>CONJUNTO MULTIFAMILIAR BILBAO</c:v>
                </c:pt>
                <c:pt idx="279">
                  <c:v>UNIDAD RESIDENCIAL EDIFICIO SEQUOHIA - PROPIEDAD HORIZONTAL</c:v>
                </c:pt>
                <c:pt idx="280">
                  <c:v>REFRESCOS AGUA VIVA DEL CIELO S.A.S.</c:v>
                </c:pt>
                <c:pt idx="281">
                  <c:v>INOQUALAB S.A.S.</c:v>
                </c:pt>
                <c:pt idx="282">
                  <c:v>EDIFICIO EL PRADO 34</c:v>
                </c:pt>
                <c:pt idx="283">
                  <c:v>EDIFICIO PRADO IMPERIAL 1</c:v>
                </c:pt>
                <c:pt idx="284">
                  <c:v>EDIFICIO PORTAL DEL LLANO</c:v>
                </c:pt>
                <c:pt idx="285">
                  <c:v>CONJUNTO RESIDENCIAL ALTOS DEL PINAR</c:v>
                </c:pt>
                <c:pt idx="286">
                  <c:v>CONJUNTO RESIDENCIAL MONTE ALTO</c:v>
                </c:pt>
                <c:pt idx="287">
                  <c:v>EDIFICIO AQUA TOWER CONDOMINIO - PROPIEDAD HORIZONTAL</c:v>
                </c:pt>
                <c:pt idx="288">
                  <c:v>EDIFICIO ALTASERRA</c:v>
                </c:pt>
                <c:pt idx="289">
                  <c:v>LABORATORIO MICROBIOLÓGICO</c:v>
                </c:pt>
                <c:pt idx="290">
                  <c:v>INSUMMA BUSINESS GROUP FARMAVICOLA S.A.</c:v>
                </c:pt>
                <c:pt idx="291">
                  <c:v>UNIDAD INMOBILIARIA CERRADA PARQUE METROPOLITANO FONTANA REAL</c:v>
                </c:pt>
                <c:pt idx="292">
                  <c:v>CONJUNTO RESIDENCIAL SAN FERMIN II ETAPA I</c:v>
                </c:pt>
                <c:pt idx="293">
                  <c:v>CONJUNTO RESIDENCIAL BONUM DE MARDEL - PROPIEDAD HORIZONTAL</c:v>
                </c:pt>
                <c:pt idx="294">
                  <c:v>CONJUNTO GREEN GOLD</c:v>
                </c:pt>
                <c:pt idx="295">
                  <c:v>MILLENNIUM BUSINESS TOWER - PROPIEDAD HORIZONTAL</c:v>
                </c:pt>
                <c:pt idx="296">
                  <c:v>EDIFICIO ZAFIRO CONDOMINIO CENTER CLUB</c:v>
                </c:pt>
                <c:pt idx="297">
                  <c:v>BOCAPRADERA</c:v>
                </c:pt>
                <c:pt idx="298">
                  <c:v>UNIDAD RESIDENCIAL TORRES DE SAN REMO</c:v>
                </c:pt>
                <c:pt idx="299">
                  <c:v>CONJUNTO RESIDENCIAL MARSELLA REAL</c:v>
                </c:pt>
                <c:pt idx="300">
                  <c:v>B.A.F. &amp; ASOCIADOS LTDA</c:v>
                </c:pt>
                <c:pt idx="301">
                  <c:v>ESANT S.A. E.S.P.</c:v>
                </c:pt>
                <c:pt idx="302">
                  <c:v>INOQUALAB S.A.S.</c:v>
                </c:pt>
                <c:pt idx="303">
                  <c:v>CONJUNTO RESIDENCIAL ESTANCIA CAMPESTRE</c:v>
                </c:pt>
                <c:pt idx="304">
                  <c:v>CONJUNTO CERRADO ACACIAS I</c:v>
                </c:pt>
                <c:pt idx="305">
                  <c:v>UNIDAD RESIDENCIAL EDIFICIO TORRE BLANCA</c:v>
                </c:pt>
                <c:pt idx="306">
                  <c:v>EDIFICIO BALI CONDOMINIO</c:v>
                </c:pt>
                <c:pt idx="307">
                  <c:v>CONJUNTO RESIDENCIAL TORRES ELITE CONDOMINIO</c:v>
                </c:pt>
                <c:pt idx="308">
                  <c:v>EDIFICIO BELMONTE</c:v>
                </c:pt>
                <c:pt idx="309">
                  <c:v>EDIFICIO UNIDAD RESIDENCIAL ELITE 42 - CLUB</c:v>
                </c:pt>
                <c:pt idx="310">
                  <c:v>CONDOMINIO CAMPESTRE TERRAZAS DE MENSULI</c:v>
                </c:pt>
                <c:pt idx="311">
                  <c:v>UNIDAD RESIDENCIAL CACIQUE IPANA</c:v>
                </c:pt>
                <c:pt idx="312">
                  <c:v>LABORATORIO MICROBIOLÓGICO</c:v>
                </c:pt>
                <c:pt idx="313">
                  <c:v>MICROLAB DEL NORTE</c:v>
                </c:pt>
                <c:pt idx="314">
                  <c:v>MUNICIPIO DE CHARTA</c:v>
                </c:pt>
                <c:pt idx="315">
                  <c:v>UNIDAD RESIDENCIAL SALONICA APARTAMENTOS CLUB - PH</c:v>
                </c:pt>
                <c:pt idx="316">
                  <c:v>CENTRO COMERCIAL ACROPOLIS</c:v>
                </c:pt>
                <c:pt idx="317">
                  <c:v>MUNICIPIO DE CALIFORNIA</c:v>
                </c:pt>
                <c:pt idx="318">
                  <c:v>LABICOL</c:v>
                </c:pt>
                <c:pt idx="319">
                  <c:v>SYSTEM WATER JOBS S.A.S</c:v>
                </c:pt>
                <c:pt idx="320">
                  <c:v>JORGE NIÑO REYES</c:v>
                </c:pt>
                <c:pt idx="321">
                  <c:v>AGUAS Y ASEO ESP S.A. YONDÓ</c:v>
                </c:pt>
                <c:pt idx="322">
                  <c:v>SUMINISTROS CONSULTORÍAS Y ASESORÍAS SANTA MARÍA</c:v>
                </c:pt>
                <c:pt idx="323">
                  <c:v>LABORATORIO MICROBIOLÓGICO</c:v>
                </c:pt>
                <c:pt idx="324">
                  <c:v>MUNICIPIO DE MATANZA</c:v>
                </c:pt>
                <c:pt idx="325">
                  <c:v>CONJUNTO RESIDENCIAL NAVARRA REAL - PROPIEDAD HORIZONTAL</c:v>
                </c:pt>
                <c:pt idx="326">
                  <c:v>CONJUNTO UNIFAMILIAR BOULEVAR DEL CACIQUE</c:v>
                </c:pt>
                <c:pt idx="327">
                  <c:v>CONDOMINIO ALTOS DEL CAMPESTRE</c:v>
                </c:pt>
                <c:pt idx="328">
                  <c:v>CONJUNTO RESIDENCIAL TORRE PICASSO</c:v>
                </c:pt>
                <c:pt idx="329">
                  <c:v>CONJUNTO RESIDENCIAL TRIVENZA - PROPIEDAD HORIZONTAL</c:v>
                </c:pt>
                <c:pt idx="330">
                  <c:v>SAN LORENZO RESERVA</c:v>
                </c:pt>
                <c:pt idx="331">
                  <c:v>CONJUNTO RESIDENCIAL TERRANOVA</c:v>
                </c:pt>
                <c:pt idx="332">
                  <c:v>CONJUNTO RESIDENCIAL BALCON DEL TEJAR SECTOR I</c:v>
                </c:pt>
                <c:pt idx="333">
                  <c:v>CONJUNTO RESIDENCIAL HISPANIA</c:v>
                </c:pt>
                <c:pt idx="334">
                  <c:v>LABICOL</c:v>
                </c:pt>
                <c:pt idx="335">
                  <c:v>EDIFICIO LA FONTANA</c:v>
                </c:pt>
                <c:pt idx="336">
                  <c:v>CONJUNTO RESIDENCIAL TORRES DE VILLA ALICIA</c:v>
                </c:pt>
                <c:pt idx="337">
                  <c:v>CONJUNTO RESIDENCIAL ALTOS DE LA FONTANA</c:v>
                </c:pt>
                <c:pt idx="338">
                  <c:v>CONJUNTO RESIDENCIAL CAMPO REAL</c:v>
                </c:pt>
                <c:pt idx="339">
                  <c:v>EDIFICIO MORIAT</c:v>
                </c:pt>
                <c:pt idx="340">
                  <c:v>EDIFICIO SOTTO SKY DECK</c:v>
                </c:pt>
                <c:pt idx="341">
                  <c:v>EDIFICIO KARIBE</c:v>
                </c:pt>
                <c:pt idx="342">
                  <c:v>EDIFICIO SANTA KTALINA - PROPIEDAD HORIZONTAL</c:v>
                </c:pt>
                <c:pt idx="343">
                  <c:v>EDIFICIO AMBROXIA CASA BOUTIQUE-PROPIEDAD HORIZONTAL</c:v>
                </c:pt>
                <c:pt idx="344">
                  <c:v>EDIFICIO PRANNA APARTAMENTOS</c:v>
                </c:pt>
                <c:pt idx="345">
                  <c:v>UNIDAD MULTIFAMILIAR CERROS DE SOTOMAYOR</c:v>
                </c:pt>
                <c:pt idx="346">
                  <c:v>UNIDAD RESIDENCIAL TORRES DE MARDELIA</c:v>
                </c:pt>
                <c:pt idx="347">
                  <c:v>EDIFICIO ARA CONDOMINIO CLUB PH</c:v>
                </c:pt>
                <c:pt idx="348">
                  <c:v>EDIFICIO LA FUENTE</c:v>
                </c:pt>
                <c:pt idx="349">
                  <c:v>CONJUNTO MULTIFAMILIAR OPUS</c:v>
                </c:pt>
                <c:pt idx="350">
                  <c:v>HOTEL D'LEON</c:v>
                </c:pt>
                <c:pt idx="351">
                  <c:v>CONJUNTO RESIDENCIAL VILLA DE LOS CONQUISTADORES</c:v>
                </c:pt>
                <c:pt idx="352">
                  <c:v>EDIFICIO ONIX SAN PEDRO</c:v>
                </c:pt>
                <c:pt idx="353">
                  <c:v>EDIFICIO VENETTO</c:v>
                </c:pt>
                <c:pt idx="354">
                  <c:v>HOTEL BUENA VISTA</c:v>
                </c:pt>
                <c:pt idx="355">
                  <c:v>EDIFICIO PORTAL SANTO DOMINGO</c:v>
                </c:pt>
                <c:pt idx="356">
                  <c:v>EDIFICIO MULTIFAMILIAR AURORA BOREAL</c:v>
                </c:pt>
                <c:pt idx="357">
                  <c:v>LABORATORIO MICROBIOLÓGICO</c:v>
                </c:pt>
                <c:pt idx="358">
                  <c:v>EDIFICIO ARAMA</c:v>
                </c:pt>
                <c:pt idx="359">
                  <c:v>EDIFICIO SAN ALONSO SEÑORIAL</c:v>
                </c:pt>
                <c:pt idx="360">
                  <c:v>CONJUNTO RESIDENCIAL LA CABECERA</c:v>
                </c:pt>
                <c:pt idx="361">
                  <c:v>EDIFICIO MAJESTIC</c:v>
                </c:pt>
                <c:pt idx="362">
                  <c:v>PETROWORKS S.A.S</c:v>
                </c:pt>
                <c:pt idx="363">
                  <c:v>PETROWORKS S.A.S</c:v>
                </c:pt>
                <c:pt idx="364">
                  <c:v>PETROWORKS S.A.S</c:v>
                </c:pt>
                <c:pt idx="365">
                  <c:v>PETROWORKS S.A.S</c:v>
                </c:pt>
                <c:pt idx="366">
                  <c:v>EDIFICIO ITZA RIVIERA MAYA</c:v>
                </c:pt>
                <c:pt idx="367">
                  <c:v>EDIFICIO PICADILLY CONDOMINIO CLUB</c:v>
                </c:pt>
                <c:pt idx="368">
                  <c:v>EDIFICIO BALCONES DE VIZCAYA</c:v>
                </c:pt>
                <c:pt idx="369">
                  <c:v>CONJUNTO RESIDENCIAL GRAND BOULEVARD PROPIEDAD HORIZONTAL</c:v>
                </c:pt>
                <c:pt idx="370">
                  <c:v>EDIFICIO SAN FRANCISCO DE PAULA</c:v>
                </c:pt>
                <c:pt idx="371">
                  <c:v>CONJUNTO RESIDENCIAL ALDEBARAN</c:v>
                </c:pt>
                <c:pt idx="372">
                  <c:v>LABICOL</c:v>
                </c:pt>
                <c:pt idx="373">
                  <c:v>EDIFICIO PARC 2028 - PROPIEDAD HORIZONTAL</c:v>
                </c:pt>
                <c:pt idx="374">
                  <c:v>EDIFICIO PIANELLI - PROPIEDAD HORIZONTAL</c:v>
                </c:pt>
                <c:pt idx="375">
                  <c:v>EDIFICIO SAN FRANCISCO - PROPIEDAD HORIZONTAL</c:v>
                </c:pt>
                <c:pt idx="376">
                  <c:v>CONJUNTO RESINDENCIAL PRIVILEGIO</c:v>
                </c:pt>
                <c:pt idx="377">
                  <c:v>EDIFICIO TRENTINO</c:v>
                </c:pt>
                <c:pt idx="378">
                  <c:v>EDIFICIO EMPORIUM CONDOMINIO PALACE PH</c:v>
                </c:pt>
                <c:pt idx="379">
                  <c:v>EDIFICIO OXFORD 21 PROPIEDAD HORIZONTAL</c:v>
                </c:pt>
                <c:pt idx="380">
                  <c:v>EDIFICIO BOREALIX - PROPIEDAD HORIZONTAL</c:v>
                </c:pt>
                <c:pt idx="381">
                  <c:v>ASOCIACION SANTANDEREANA PRO-NIÑO RETARDADO MENTAL</c:v>
                </c:pt>
                <c:pt idx="382">
                  <c:v>PETROWORKS S.A.S</c:v>
                </c:pt>
                <c:pt idx="383">
                  <c:v>PETROWORKS S.A.S</c:v>
                </c:pt>
                <c:pt idx="384">
                  <c:v>PETROWORKS S.A.S</c:v>
                </c:pt>
                <c:pt idx="385">
                  <c:v>PETROWORKS S.A.S</c:v>
                </c:pt>
                <c:pt idx="386">
                  <c:v>PETROWORKS S.A.S</c:v>
                </c:pt>
                <c:pt idx="387">
                  <c:v>PETROWORKS S.A.S</c:v>
                </c:pt>
                <c:pt idx="388">
                  <c:v>PETROWORKS S.A.S</c:v>
                </c:pt>
                <c:pt idx="389">
                  <c:v>PETROWORKS S.A.S</c:v>
                </c:pt>
                <c:pt idx="390">
                  <c:v>PETROWORKS S.A.S</c:v>
                </c:pt>
                <c:pt idx="391">
                  <c:v>CONSULTAS INDUSTRIALES UIS</c:v>
                </c:pt>
                <c:pt idx="392">
                  <c:v>EDIFICIO MULTIFAMILIAR ROSARIO CONDOMINIO PH</c:v>
                </c:pt>
                <c:pt idx="393">
                  <c:v>CONJUNTO RESIDENCIAL PUERTA MAYOR</c:v>
                </c:pt>
                <c:pt idx="394">
                  <c:v>CONJUNTO RESIDENCIAL Y COMERCIAL RIVIERA PLAZA</c:v>
                </c:pt>
                <c:pt idx="395">
                  <c:v>LABICOL</c:v>
                </c:pt>
                <c:pt idx="396">
                  <c:v>CENTRO DE ESTUDIOS E INVESTIGACIONES AMBIENTALES - CEIAM</c:v>
                </c:pt>
                <c:pt idx="397">
                  <c:v>SEGIMA S.A.S.</c:v>
                </c:pt>
              </c:strCache>
            </c:strRef>
          </c:xVal>
          <c:yVal>
            <c:numRef>
              <c:f>'Fecha Prevista vs Fecha Entrega'!$C$3:$C$400</c:f>
              <c:numCache>
                <c:formatCode>m/d/yyyy</c:formatCode>
                <c:ptCount val="398"/>
                <c:pt idx="0">
                  <c:v>45084</c:v>
                </c:pt>
                <c:pt idx="1">
                  <c:v>45084</c:v>
                </c:pt>
                <c:pt idx="2">
                  <c:v>45084</c:v>
                </c:pt>
                <c:pt idx="3">
                  <c:v>45084</c:v>
                </c:pt>
                <c:pt idx="4">
                  <c:v>45084</c:v>
                </c:pt>
                <c:pt idx="5">
                  <c:v>45084</c:v>
                </c:pt>
                <c:pt idx="6">
                  <c:v>45084</c:v>
                </c:pt>
                <c:pt idx="7">
                  <c:v>45084</c:v>
                </c:pt>
                <c:pt idx="8">
                  <c:v>45084</c:v>
                </c:pt>
                <c:pt idx="9">
                  <c:v>45084</c:v>
                </c:pt>
                <c:pt idx="10">
                  <c:v>45084</c:v>
                </c:pt>
                <c:pt idx="11">
                  <c:v>45082</c:v>
                </c:pt>
                <c:pt idx="12">
                  <c:v>45082</c:v>
                </c:pt>
                <c:pt idx="13">
                  <c:v>45084</c:v>
                </c:pt>
                <c:pt idx="14">
                  <c:v>45084</c:v>
                </c:pt>
                <c:pt idx="15">
                  <c:v>45084</c:v>
                </c:pt>
                <c:pt idx="16">
                  <c:v>45084</c:v>
                </c:pt>
                <c:pt idx="17">
                  <c:v>45084</c:v>
                </c:pt>
                <c:pt idx="18">
                  <c:v>45084</c:v>
                </c:pt>
                <c:pt idx="19">
                  <c:v>45084</c:v>
                </c:pt>
                <c:pt idx="20">
                  <c:v>45091</c:v>
                </c:pt>
                <c:pt idx="21">
                  <c:v>45084</c:v>
                </c:pt>
                <c:pt idx="22">
                  <c:v>45084</c:v>
                </c:pt>
                <c:pt idx="23">
                  <c:v>45084</c:v>
                </c:pt>
                <c:pt idx="24">
                  <c:v>45086</c:v>
                </c:pt>
                <c:pt idx="25">
                  <c:v>45087</c:v>
                </c:pt>
                <c:pt idx="26">
                  <c:v>45085</c:v>
                </c:pt>
                <c:pt idx="27">
                  <c:v>45085</c:v>
                </c:pt>
                <c:pt idx="28">
                  <c:v>45085</c:v>
                </c:pt>
                <c:pt idx="29">
                  <c:v>45085</c:v>
                </c:pt>
                <c:pt idx="30">
                  <c:v>45085</c:v>
                </c:pt>
                <c:pt idx="31">
                  <c:v>45083</c:v>
                </c:pt>
                <c:pt idx="32">
                  <c:v>45085</c:v>
                </c:pt>
                <c:pt idx="33">
                  <c:v>45085</c:v>
                </c:pt>
                <c:pt idx="34">
                  <c:v>45085</c:v>
                </c:pt>
                <c:pt idx="35">
                  <c:v>45085</c:v>
                </c:pt>
                <c:pt idx="36">
                  <c:v>45085</c:v>
                </c:pt>
                <c:pt idx="37">
                  <c:v>45085</c:v>
                </c:pt>
                <c:pt idx="38">
                  <c:v>45085</c:v>
                </c:pt>
                <c:pt idx="39">
                  <c:v>45085</c:v>
                </c:pt>
                <c:pt idx="40">
                  <c:v>45085</c:v>
                </c:pt>
                <c:pt idx="41">
                  <c:v>45086</c:v>
                </c:pt>
                <c:pt idx="42">
                  <c:v>45086</c:v>
                </c:pt>
                <c:pt idx="43">
                  <c:v>45086</c:v>
                </c:pt>
                <c:pt idx="44">
                  <c:v>45086</c:v>
                </c:pt>
                <c:pt idx="45">
                  <c:v>45084</c:v>
                </c:pt>
                <c:pt idx="46">
                  <c:v>45084</c:v>
                </c:pt>
                <c:pt idx="47">
                  <c:v>45086</c:v>
                </c:pt>
                <c:pt idx="48">
                  <c:v>45086</c:v>
                </c:pt>
                <c:pt idx="49">
                  <c:v>45101</c:v>
                </c:pt>
                <c:pt idx="50">
                  <c:v>45085</c:v>
                </c:pt>
                <c:pt idx="51">
                  <c:v>45085</c:v>
                </c:pt>
                <c:pt idx="52">
                  <c:v>45085</c:v>
                </c:pt>
                <c:pt idx="53">
                  <c:v>45085</c:v>
                </c:pt>
                <c:pt idx="54">
                  <c:v>45087</c:v>
                </c:pt>
                <c:pt idx="55">
                  <c:v>45085</c:v>
                </c:pt>
                <c:pt idx="56">
                  <c:v>45090</c:v>
                </c:pt>
                <c:pt idx="57">
                  <c:v>45086</c:v>
                </c:pt>
                <c:pt idx="58">
                  <c:v>45086</c:v>
                </c:pt>
                <c:pt idx="59">
                  <c:v>45090</c:v>
                </c:pt>
                <c:pt idx="60">
                  <c:v>45090</c:v>
                </c:pt>
                <c:pt idx="61">
                  <c:v>45090</c:v>
                </c:pt>
                <c:pt idx="62">
                  <c:v>45090</c:v>
                </c:pt>
                <c:pt idx="63">
                  <c:v>45090</c:v>
                </c:pt>
                <c:pt idx="64">
                  <c:v>45086</c:v>
                </c:pt>
                <c:pt idx="65">
                  <c:v>45086</c:v>
                </c:pt>
                <c:pt idx="66">
                  <c:v>45090</c:v>
                </c:pt>
                <c:pt idx="67">
                  <c:v>45090</c:v>
                </c:pt>
                <c:pt idx="68">
                  <c:v>45090</c:v>
                </c:pt>
                <c:pt idx="69">
                  <c:v>45090</c:v>
                </c:pt>
                <c:pt idx="70">
                  <c:v>45090</c:v>
                </c:pt>
                <c:pt idx="71">
                  <c:v>45086</c:v>
                </c:pt>
                <c:pt idx="72">
                  <c:v>45090</c:v>
                </c:pt>
                <c:pt idx="73">
                  <c:v>45090</c:v>
                </c:pt>
                <c:pt idx="74">
                  <c:v>45090</c:v>
                </c:pt>
                <c:pt idx="75">
                  <c:v>45103</c:v>
                </c:pt>
                <c:pt idx="76">
                  <c:v>45091</c:v>
                </c:pt>
                <c:pt idx="77">
                  <c:v>45091</c:v>
                </c:pt>
                <c:pt idx="78">
                  <c:v>45091</c:v>
                </c:pt>
                <c:pt idx="79">
                  <c:v>45091</c:v>
                </c:pt>
                <c:pt idx="80">
                  <c:v>45091</c:v>
                </c:pt>
                <c:pt idx="81">
                  <c:v>45091</c:v>
                </c:pt>
                <c:pt idx="82">
                  <c:v>45091</c:v>
                </c:pt>
                <c:pt idx="83">
                  <c:v>45091</c:v>
                </c:pt>
                <c:pt idx="84">
                  <c:v>45091</c:v>
                </c:pt>
                <c:pt idx="85">
                  <c:v>45092</c:v>
                </c:pt>
                <c:pt idx="86">
                  <c:v>45091</c:v>
                </c:pt>
                <c:pt idx="87">
                  <c:v>45091</c:v>
                </c:pt>
                <c:pt idx="88">
                  <c:v>45091</c:v>
                </c:pt>
                <c:pt idx="89">
                  <c:v>45091</c:v>
                </c:pt>
                <c:pt idx="90">
                  <c:v>45091</c:v>
                </c:pt>
                <c:pt idx="91">
                  <c:v>45091</c:v>
                </c:pt>
                <c:pt idx="92">
                  <c:v>45091</c:v>
                </c:pt>
                <c:pt idx="93">
                  <c:v>45087</c:v>
                </c:pt>
                <c:pt idx="94">
                  <c:v>45093</c:v>
                </c:pt>
                <c:pt idx="95">
                  <c:v>45092</c:v>
                </c:pt>
                <c:pt idx="96">
                  <c:v>45092</c:v>
                </c:pt>
                <c:pt idx="97">
                  <c:v>45092</c:v>
                </c:pt>
                <c:pt idx="98">
                  <c:v>45092</c:v>
                </c:pt>
                <c:pt idx="99">
                  <c:v>45092</c:v>
                </c:pt>
                <c:pt idx="100">
                  <c:v>45092</c:v>
                </c:pt>
                <c:pt idx="101">
                  <c:v>45092</c:v>
                </c:pt>
                <c:pt idx="102">
                  <c:v>45090</c:v>
                </c:pt>
                <c:pt idx="103">
                  <c:v>45092</c:v>
                </c:pt>
                <c:pt idx="104">
                  <c:v>45090</c:v>
                </c:pt>
                <c:pt idx="105">
                  <c:v>45092</c:v>
                </c:pt>
                <c:pt idx="106">
                  <c:v>45092</c:v>
                </c:pt>
                <c:pt idx="107">
                  <c:v>45092</c:v>
                </c:pt>
                <c:pt idx="108">
                  <c:v>45092</c:v>
                </c:pt>
                <c:pt idx="109">
                  <c:v>45092</c:v>
                </c:pt>
                <c:pt idx="110">
                  <c:v>45092</c:v>
                </c:pt>
                <c:pt idx="111">
                  <c:v>45092</c:v>
                </c:pt>
                <c:pt idx="112">
                  <c:v>45105</c:v>
                </c:pt>
                <c:pt idx="113">
                  <c:v>45092</c:v>
                </c:pt>
                <c:pt idx="114">
                  <c:v>45092</c:v>
                </c:pt>
                <c:pt idx="115">
                  <c:v>45093</c:v>
                </c:pt>
                <c:pt idx="116">
                  <c:v>45093</c:v>
                </c:pt>
                <c:pt idx="117">
                  <c:v>45093</c:v>
                </c:pt>
                <c:pt idx="118">
                  <c:v>45093</c:v>
                </c:pt>
                <c:pt idx="119">
                  <c:v>45093</c:v>
                </c:pt>
                <c:pt idx="120">
                  <c:v>45093</c:v>
                </c:pt>
                <c:pt idx="121">
                  <c:v>45093</c:v>
                </c:pt>
                <c:pt idx="122">
                  <c:v>45093</c:v>
                </c:pt>
                <c:pt idx="123">
                  <c:v>45093</c:v>
                </c:pt>
                <c:pt idx="124">
                  <c:v>45093</c:v>
                </c:pt>
                <c:pt idx="125">
                  <c:v>45093</c:v>
                </c:pt>
                <c:pt idx="126">
                  <c:v>45093</c:v>
                </c:pt>
                <c:pt idx="127">
                  <c:v>45093</c:v>
                </c:pt>
                <c:pt idx="128">
                  <c:v>45093</c:v>
                </c:pt>
                <c:pt idx="129">
                  <c:v>45093</c:v>
                </c:pt>
                <c:pt idx="130">
                  <c:v>45093</c:v>
                </c:pt>
                <c:pt idx="131">
                  <c:v>45094</c:v>
                </c:pt>
                <c:pt idx="132">
                  <c:v>45094</c:v>
                </c:pt>
                <c:pt idx="133">
                  <c:v>45091</c:v>
                </c:pt>
                <c:pt idx="134">
                  <c:v>45094</c:v>
                </c:pt>
                <c:pt idx="135">
                  <c:v>45094</c:v>
                </c:pt>
                <c:pt idx="136">
                  <c:v>45094</c:v>
                </c:pt>
                <c:pt idx="137">
                  <c:v>45094</c:v>
                </c:pt>
                <c:pt idx="138">
                  <c:v>45094</c:v>
                </c:pt>
                <c:pt idx="139">
                  <c:v>45094</c:v>
                </c:pt>
                <c:pt idx="140">
                  <c:v>45108</c:v>
                </c:pt>
                <c:pt idx="141">
                  <c:v>45097</c:v>
                </c:pt>
                <c:pt idx="142">
                  <c:v>45093</c:v>
                </c:pt>
                <c:pt idx="143">
                  <c:v>45097</c:v>
                </c:pt>
                <c:pt idx="144">
                  <c:v>45098</c:v>
                </c:pt>
                <c:pt idx="145">
                  <c:v>45098</c:v>
                </c:pt>
                <c:pt idx="146">
                  <c:v>45098</c:v>
                </c:pt>
                <c:pt idx="147">
                  <c:v>45098</c:v>
                </c:pt>
                <c:pt idx="148">
                  <c:v>45098</c:v>
                </c:pt>
                <c:pt idx="149">
                  <c:v>45098</c:v>
                </c:pt>
                <c:pt idx="150">
                  <c:v>45098</c:v>
                </c:pt>
                <c:pt idx="151">
                  <c:v>45098</c:v>
                </c:pt>
                <c:pt idx="152">
                  <c:v>45094</c:v>
                </c:pt>
                <c:pt idx="153">
                  <c:v>45098</c:v>
                </c:pt>
                <c:pt idx="154">
                  <c:v>45098</c:v>
                </c:pt>
                <c:pt idx="155">
                  <c:v>45098</c:v>
                </c:pt>
                <c:pt idx="156">
                  <c:v>45098</c:v>
                </c:pt>
                <c:pt idx="157">
                  <c:v>45098</c:v>
                </c:pt>
                <c:pt idx="158">
                  <c:v>45098</c:v>
                </c:pt>
                <c:pt idx="159">
                  <c:v>45098</c:v>
                </c:pt>
                <c:pt idx="160">
                  <c:v>45098</c:v>
                </c:pt>
                <c:pt idx="161">
                  <c:v>45098</c:v>
                </c:pt>
                <c:pt idx="162">
                  <c:v>45099</c:v>
                </c:pt>
                <c:pt idx="163">
                  <c:v>45099</c:v>
                </c:pt>
                <c:pt idx="164">
                  <c:v>45099</c:v>
                </c:pt>
                <c:pt idx="165">
                  <c:v>45099</c:v>
                </c:pt>
                <c:pt idx="166">
                  <c:v>45099</c:v>
                </c:pt>
                <c:pt idx="167">
                  <c:v>45099</c:v>
                </c:pt>
                <c:pt idx="168">
                  <c:v>45099</c:v>
                </c:pt>
                <c:pt idx="169">
                  <c:v>45099</c:v>
                </c:pt>
                <c:pt idx="170">
                  <c:v>45099</c:v>
                </c:pt>
                <c:pt idx="171">
                  <c:v>45099</c:v>
                </c:pt>
                <c:pt idx="172">
                  <c:v>45099</c:v>
                </c:pt>
                <c:pt idx="173">
                  <c:v>45099</c:v>
                </c:pt>
                <c:pt idx="174">
                  <c:v>45099</c:v>
                </c:pt>
                <c:pt idx="175">
                  <c:v>45099</c:v>
                </c:pt>
                <c:pt idx="176">
                  <c:v>45099</c:v>
                </c:pt>
                <c:pt idx="177">
                  <c:v>45099</c:v>
                </c:pt>
                <c:pt idx="178">
                  <c:v>45099</c:v>
                </c:pt>
                <c:pt idx="179">
                  <c:v>45099</c:v>
                </c:pt>
                <c:pt idx="180">
                  <c:v>45099</c:v>
                </c:pt>
                <c:pt idx="181">
                  <c:v>45099</c:v>
                </c:pt>
                <c:pt idx="182">
                  <c:v>45099</c:v>
                </c:pt>
                <c:pt idx="183">
                  <c:v>45099</c:v>
                </c:pt>
                <c:pt idx="184">
                  <c:v>45099</c:v>
                </c:pt>
                <c:pt idx="185">
                  <c:v>45099</c:v>
                </c:pt>
                <c:pt idx="186">
                  <c:v>45099</c:v>
                </c:pt>
                <c:pt idx="187">
                  <c:v>45099</c:v>
                </c:pt>
                <c:pt idx="188">
                  <c:v>45099</c:v>
                </c:pt>
                <c:pt idx="189">
                  <c:v>45099</c:v>
                </c:pt>
                <c:pt idx="190">
                  <c:v>45099</c:v>
                </c:pt>
                <c:pt idx="191">
                  <c:v>45099</c:v>
                </c:pt>
                <c:pt idx="192">
                  <c:v>45099</c:v>
                </c:pt>
                <c:pt idx="193">
                  <c:v>45099</c:v>
                </c:pt>
                <c:pt idx="194">
                  <c:v>45099</c:v>
                </c:pt>
                <c:pt idx="195">
                  <c:v>45101</c:v>
                </c:pt>
                <c:pt idx="196">
                  <c:v>45099</c:v>
                </c:pt>
                <c:pt idx="197">
                  <c:v>45099</c:v>
                </c:pt>
                <c:pt idx="198">
                  <c:v>45099</c:v>
                </c:pt>
                <c:pt idx="199">
                  <c:v>45099</c:v>
                </c:pt>
                <c:pt idx="200">
                  <c:v>45100</c:v>
                </c:pt>
                <c:pt idx="201">
                  <c:v>45100</c:v>
                </c:pt>
                <c:pt idx="202">
                  <c:v>45100</c:v>
                </c:pt>
                <c:pt idx="203">
                  <c:v>45100</c:v>
                </c:pt>
                <c:pt idx="204">
                  <c:v>45100</c:v>
                </c:pt>
                <c:pt idx="205">
                  <c:v>45100</c:v>
                </c:pt>
                <c:pt idx="206">
                  <c:v>45100</c:v>
                </c:pt>
                <c:pt idx="207">
                  <c:v>45100</c:v>
                </c:pt>
                <c:pt idx="208">
                  <c:v>45100</c:v>
                </c:pt>
                <c:pt idx="209">
                  <c:v>45100</c:v>
                </c:pt>
                <c:pt idx="210">
                  <c:v>45100</c:v>
                </c:pt>
                <c:pt idx="211">
                  <c:v>45100</c:v>
                </c:pt>
                <c:pt idx="212">
                  <c:v>45100</c:v>
                </c:pt>
                <c:pt idx="213">
                  <c:v>45100</c:v>
                </c:pt>
                <c:pt idx="214">
                  <c:v>45100</c:v>
                </c:pt>
                <c:pt idx="215">
                  <c:v>45100</c:v>
                </c:pt>
                <c:pt idx="216">
                  <c:v>45100</c:v>
                </c:pt>
                <c:pt idx="217">
                  <c:v>45100</c:v>
                </c:pt>
                <c:pt idx="218">
                  <c:v>45100</c:v>
                </c:pt>
                <c:pt idx="219">
                  <c:v>45100</c:v>
                </c:pt>
                <c:pt idx="220">
                  <c:v>45098</c:v>
                </c:pt>
                <c:pt idx="221">
                  <c:v>45101</c:v>
                </c:pt>
                <c:pt idx="222">
                  <c:v>45099</c:v>
                </c:pt>
                <c:pt idx="223">
                  <c:v>45101</c:v>
                </c:pt>
                <c:pt idx="224">
                  <c:v>45101</c:v>
                </c:pt>
                <c:pt idx="225">
                  <c:v>45101</c:v>
                </c:pt>
                <c:pt idx="226">
                  <c:v>45101</c:v>
                </c:pt>
                <c:pt idx="227">
                  <c:v>45101</c:v>
                </c:pt>
                <c:pt idx="228">
                  <c:v>45100</c:v>
                </c:pt>
                <c:pt idx="229">
                  <c:v>45100</c:v>
                </c:pt>
                <c:pt idx="230">
                  <c:v>45104</c:v>
                </c:pt>
                <c:pt idx="231">
                  <c:v>45100</c:v>
                </c:pt>
                <c:pt idx="232">
                  <c:v>45103</c:v>
                </c:pt>
                <c:pt idx="233">
                  <c:v>45101</c:v>
                </c:pt>
                <c:pt idx="234">
                  <c:v>45101</c:v>
                </c:pt>
                <c:pt idx="235">
                  <c:v>45100</c:v>
                </c:pt>
                <c:pt idx="236">
                  <c:v>45100</c:v>
                </c:pt>
                <c:pt idx="237">
                  <c:v>45100</c:v>
                </c:pt>
                <c:pt idx="238">
                  <c:v>45100</c:v>
                </c:pt>
                <c:pt idx="239">
                  <c:v>45108</c:v>
                </c:pt>
                <c:pt idx="240">
                  <c:v>45100</c:v>
                </c:pt>
                <c:pt idx="241">
                  <c:v>45101</c:v>
                </c:pt>
                <c:pt idx="242">
                  <c:v>45104</c:v>
                </c:pt>
                <c:pt idx="243">
                  <c:v>45107</c:v>
                </c:pt>
                <c:pt idx="244">
                  <c:v>45117</c:v>
                </c:pt>
                <c:pt idx="245">
                  <c:v>45104</c:v>
                </c:pt>
                <c:pt idx="246">
                  <c:v>45105</c:v>
                </c:pt>
                <c:pt idx="247">
                  <c:v>45105</c:v>
                </c:pt>
                <c:pt idx="248">
                  <c:v>45110</c:v>
                </c:pt>
                <c:pt idx="249">
                  <c:v>45105</c:v>
                </c:pt>
                <c:pt idx="250">
                  <c:v>45105</c:v>
                </c:pt>
                <c:pt idx="251">
                  <c:v>45105</c:v>
                </c:pt>
                <c:pt idx="252">
                  <c:v>45105</c:v>
                </c:pt>
                <c:pt idx="253">
                  <c:v>45105</c:v>
                </c:pt>
                <c:pt idx="254">
                  <c:v>45105</c:v>
                </c:pt>
                <c:pt idx="255">
                  <c:v>45105</c:v>
                </c:pt>
                <c:pt idx="256">
                  <c:v>45105</c:v>
                </c:pt>
                <c:pt idx="257">
                  <c:v>45118</c:v>
                </c:pt>
                <c:pt idx="258">
                  <c:v>45105</c:v>
                </c:pt>
                <c:pt idx="259">
                  <c:v>45105</c:v>
                </c:pt>
                <c:pt idx="260">
                  <c:v>45105</c:v>
                </c:pt>
                <c:pt idx="261">
                  <c:v>45103</c:v>
                </c:pt>
                <c:pt idx="262">
                  <c:v>45105</c:v>
                </c:pt>
                <c:pt idx="263">
                  <c:v>45105</c:v>
                </c:pt>
                <c:pt idx="264">
                  <c:v>45105</c:v>
                </c:pt>
                <c:pt idx="265">
                  <c:v>45105</c:v>
                </c:pt>
                <c:pt idx="266">
                  <c:v>45105</c:v>
                </c:pt>
                <c:pt idx="267">
                  <c:v>45105</c:v>
                </c:pt>
                <c:pt idx="268">
                  <c:v>45105</c:v>
                </c:pt>
                <c:pt idx="269">
                  <c:v>45105</c:v>
                </c:pt>
                <c:pt idx="270">
                  <c:v>45105</c:v>
                </c:pt>
                <c:pt idx="271">
                  <c:v>45106</c:v>
                </c:pt>
                <c:pt idx="272">
                  <c:v>45106</c:v>
                </c:pt>
                <c:pt idx="273">
                  <c:v>45106</c:v>
                </c:pt>
                <c:pt idx="274">
                  <c:v>45106</c:v>
                </c:pt>
                <c:pt idx="275">
                  <c:v>45106</c:v>
                </c:pt>
                <c:pt idx="276">
                  <c:v>45106</c:v>
                </c:pt>
                <c:pt idx="277">
                  <c:v>45106</c:v>
                </c:pt>
                <c:pt idx="278">
                  <c:v>45104</c:v>
                </c:pt>
                <c:pt idx="279">
                  <c:v>45106</c:v>
                </c:pt>
                <c:pt idx="280">
                  <c:v>45103</c:v>
                </c:pt>
                <c:pt idx="281">
                  <c:v>45107</c:v>
                </c:pt>
                <c:pt idx="282">
                  <c:v>45106</c:v>
                </c:pt>
                <c:pt idx="283">
                  <c:v>45106</c:v>
                </c:pt>
                <c:pt idx="284">
                  <c:v>45106</c:v>
                </c:pt>
                <c:pt idx="285">
                  <c:v>45106</c:v>
                </c:pt>
                <c:pt idx="286">
                  <c:v>45106</c:v>
                </c:pt>
                <c:pt idx="287">
                  <c:v>45106</c:v>
                </c:pt>
                <c:pt idx="288">
                  <c:v>45106</c:v>
                </c:pt>
                <c:pt idx="289">
                  <c:v>45106</c:v>
                </c:pt>
                <c:pt idx="290">
                  <c:v>45106</c:v>
                </c:pt>
                <c:pt idx="291">
                  <c:v>45106</c:v>
                </c:pt>
                <c:pt idx="292">
                  <c:v>45106</c:v>
                </c:pt>
                <c:pt idx="293">
                  <c:v>45106</c:v>
                </c:pt>
                <c:pt idx="294">
                  <c:v>45106</c:v>
                </c:pt>
                <c:pt idx="295">
                  <c:v>45106</c:v>
                </c:pt>
                <c:pt idx="296">
                  <c:v>45106</c:v>
                </c:pt>
                <c:pt idx="297">
                  <c:v>45106</c:v>
                </c:pt>
                <c:pt idx="298">
                  <c:v>45106</c:v>
                </c:pt>
                <c:pt idx="299">
                  <c:v>45106</c:v>
                </c:pt>
                <c:pt idx="300">
                  <c:v>45119</c:v>
                </c:pt>
                <c:pt idx="301">
                  <c:v>45106</c:v>
                </c:pt>
                <c:pt idx="302">
                  <c:v>45104</c:v>
                </c:pt>
                <c:pt idx="303">
                  <c:v>45107</c:v>
                </c:pt>
                <c:pt idx="304">
                  <c:v>45107</c:v>
                </c:pt>
                <c:pt idx="305">
                  <c:v>45107</c:v>
                </c:pt>
                <c:pt idx="306">
                  <c:v>45107</c:v>
                </c:pt>
                <c:pt idx="307">
                  <c:v>45107</c:v>
                </c:pt>
                <c:pt idx="308">
                  <c:v>45107</c:v>
                </c:pt>
                <c:pt idx="309">
                  <c:v>45107</c:v>
                </c:pt>
                <c:pt idx="310">
                  <c:v>45111</c:v>
                </c:pt>
                <c:pt idx="311">
                  <c:v>45107</c:v>
                </c:pt>
                <c:pt idx="312">
                  <c:v>45107</c:v>
                </c:pt>
                <c:pt idx="313">
                  <c:v>45107</c:v>
                </c:pt>
                <c:pt idx="314">
                  <c:v>45111</c:v>
                </c:pt>
                <c:pt idx="315">
                  <c:v>45106</c:v>
                </c:pt>
                <c:pt idx="316">
                  <c:v>45106</c:v>
                </c:pt>
                <c:pt idx="317">
                  <c:v>45110</c:v>
                </c:pt>
                <c:pt idx="318">
                  <c:v>45108</c:v>
                </c:pt>
                <c:pt idx="319">
                  <c:v>45106</c:v>
                </c:pt>
                <c:pt idx="320">
                  <c:v>45111</c:v>
                </c:pt>
                <c:pt idx="321">
                  <c:v>45107</c:v>
                </c:pt>
                <c:pt idx="322">
                  <c:v>45112</c:v>
                </c:pt>
                <c:pt idx="323">
                  <c:v>45111</c:v>
                </c:pt>
                <c:pt idx="324">
                  <c:v>45113</c:v>
                </c:pt>
                <c:pt idx="325">
                  <c:v>45112</c:v>
                </c:pt>
                <c:pt idx="326">
                  <c:v>45110</c:v>
                </c:pt>
                <c:pt idx="327">
                  <c:v>45112</c:v>
                </c:pt>
                <c:pt idx="328">
                  <c:v>45112</c:v>
                </c:pt>
                <c:pt idx="329">
                  <c:v>45112</c:v>
                </c:pt>
                <c:pt idx="330">
                  <c:v>45112</c:v>
                </c:pt>
                <c:pt idx="331">
                  <c:v>45112</c:v>
                </c:pt>
                <c:pt idx="332">
                  <c:v>45112</c:v>
                </c:pt>
                <c:pt idx="333">
                  <c:v>45112</c:v>
                </c:pt>
                <c:pt idx="334">
                  <c:v>45112</c:v>
                </c:pt>
                <c:pt idx="335">
                  <c:v>45112</c:v>
                </c:pt>
                <c:pt idx="336">
                  <c:v>45112</c:v>
                </c:pt>
                <c:pt idx="337">
                  <c:v>45112</c:v>
                </c:pt>
                <c:pt idx="338">
                  <c:v>45112</c:v>
                </c:pt>
                <c:pt idx="339">
                  <c:v>45112</c:v>
                </c:pt>
                <c:pt idx="340">
                  <c:v>45113</c:v>
                </c:pt>
                <c:pt idx="341">
                  <c:v>45113</c:v>
                </c:pt>
                <c:pt idx="342">
                  <c:v>45111</c:v>
                </c:pt>
                <c:pt idx="343">
                  <c:v>45111</c:v>
                </c:pt>
                <c:pt idx="344">
                  <c:v>45111</c:v>
                </c:pt>
                <c:pt idx="345">
                  <c:v>45111</c:v>
                </c:pt>
                <c:pt idx="346">
                  <c:v>45111</c:v>
                </c:pt>
                <c:pt idx="347">
                  <c:v>45111</c:v>
                </c:pt>
                <c:pt idx="348">
                  <c:v>45111</c:v>
                </c:pt>
                <c:pt idx="349">
                  <c:v>45111</c:v>
                </c:pt>
                <c:pt idx="350">
                  <c:v>45111</c:v>
                </c:pt>
                <c:pt idx="351">
                  <c:v>45111</c:v>
                </c:pt>
                <c:pt idx="352">
                  <c:v>45111</c:v>
                </c:pt>
                <c:pt idx="353">
                  <c:v>45111</c:v>
                </c:pt>
                <c:pt idx="354">
                  <c:v>45111</c:v>
                </c:pt>
                <c:pt idx="355">
                  <c:v>45111</c:v>
                </c:pt>
                <c:pt idx="356">
                  <c:v>45111</c:v>
                </c:pt>
                <c:pt idx="357">
                  <c:v>45113</c:v>
                </c:pt>
                <c:pt idx="358">
                  <c:v>45111</c:v>
                </c:pt>
                <c:pt idx="359">
                  <c:v>45111</c:v>
                </c:pt>
                <c:pt idx="360">
                  <c:v>45111</c:v>
                </c:pt>
                <c:pt idx="361">
                  <c:v>45111</c:v>
                </c:pt>
                <c:pt idx="362">
                  <c:v>45115</c:v>
                </c:pt>
                <c:pt idx="363">
                  <c:v>45115</c:v>
                </c:pt>
                <c:pt idx="364">
                  <c:v>45115</c:v>
                </c:pt>
                <c:pt idx="365">
                  <c:v>45115</c:v>
                </c:pt>
                <c:pt idx="366">
                  <c:v>45111</c:v>
                </c:pt>
                <c:pt idx="367">
                  <c:v>45111</c:v>
                </c:pt>
                <c:pt idx="368">
                  <c:v>45111</c:v>
                </c:pt>
                <c:pt idx="369">
                  <c:v>45111</c:v>
                </c:pt>
                <c:pt idx="370">
                  <c:v>45111</c:v>
                </c:pt>
                <c:pt idx="371">
                  <c:v>45111</c:v>
                </c:pt>
                <c:pt idx="372">
                  <c:v>45113</c:v>
                </c:pt>
                <c:pt idx="373">
                  <c:v>45114</c:v>
                </c:pt>
                <c:pt idx="374">
                  <c:v>45114</c:v>
                </c:pt>
                <c:pt idx="375">
                  <c:v>45114</c:v>
                </c:pt>
                <c:pt idx="376">
                  <c:v>45114</c:v>
                </c:pt>
                <c:pt idx="377">
                  <c:v>45114</c:v>
                </c:pt>
                <c:pt idx="378">
                  <c:v>45114</c:v>
                </c:pt>
                <c:pt idx="379">
                  <c:v>45114</c:v>
                </c:pt>
                <c:pt idx="380">
                  <c:v>45114</c:v>
                </c:pt>
                <c:pt idx="381">
                  <c:v>45114</c:v>
                </c:pt>
                <c:pt idx="382">
                  <c:v>45117</c:v>
                </c:pt>
                <c:pt idx="383">
                  <c:v>45117</c:v>
                </c:pt>
                <c:pt idx="384">
                  <c:v>45117</c:v>
                </c:pt>
                <c:pt idx="385">
                  <c:v>45117</c:v>
                </c:pt>
                <c:pt idx="386">
                  <c:v>45117</c:v>
                </c:pt>
                <c:pt idx="387">
                  <c:v>45117</c:v>
                </c:pt>
                <c:pt idx="388">
                  <c:v>45117</c:v>
                </c:pt>
                <c:pt idx="389">
                  <c:v>45114</c:v>
                </c:pt>
                <c:pt idx="390">
                  <c:v>45114</c:v>
                </c:pt>
                <c:pt idx="391">
                  <c:v>45114</c:v>
                </c:pt>
                <c:pt idx="392">
                  <c:v>45114</c:v>
                </c:pt>
                <c:pt idx="393">
                  <c:v>45114</c:v>
                </c:pt>
                <c:pt idx="394">
                  <c:v>45114</c:v>
                </c:pt>
                <c:pt idx="395">
                  <c:v>45114</c:v>
                </c:pt>
                <c:pt idx="396">
                  <c:v>45117</c:v>
                </c:pt>
                <c:pt idx="397">
                  <c:v>45115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23-44AC-84D9-3451A2585131}"/>
            </c:ext>
          </c:extLst>
        </c:ser>
        <c:ser>
          <c:idx val="1"/>
          <c:order val="1"/>
          <c:tx>
            <c:strRef>
              <c:f>'Fecha Prevista vs Fecha Entrega'!$D$2</c:f>
              <c:strCache>
                <c:ptCount val="1"/>
                <c:pt idx="0">
                  <c:v>FECHA DE ENTREGA</c:v>
                </c:pt>
              </c:strCache>
            </c:strRef>
          </c:tx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marker>
          <c:xVal>
            <c:strRef>
              <c:f>'Fecha Prevista vs Fecha Entrega'!$B$3:$B$400</c:f>
              <c:strCache>
                <c:ptCount val="398"/>
                <c:pt idx="0">
                  <c:v>CONDOMINIO BALCONES DE PALONEGRO - PROPIEDAD HORIZONTAL</c:v>
                </c:pt>
                <c:pt idx="1">
                  <c:v>CONJUNTO RESIDENCIAL LA FUENTE</c:v>
                </c:pt>
                <c:pt idx="2">
                  <c:v>CONJUNTO RESIDENCIAL CORTE REAL I</c:v>
                </c:pt>
                <c:pt idx="3">
                  <c:v>CONJUNTO RESIDENCIAL LOS CAOBOS</c:v>
                </c:pt>
                <c:pt idx="4">
                  <c:v>CONJUNTO RESIDENCIAL ARBOLEDA CAMPESTRE</c:v>
                </c:pt>
                <c:pt idx="5">
                  <c:v>HOTEL SAN JUAN S.A.S.</c:v>
                </c:pt>
                <c:pt idx="6">
                  <c:v>CONJUNTO RESIDENCIAL BOSQUES DE SAN SEBASTIAN PROPIEDAD HORIZONTAL</c:v>
                </c:pt>
                <c:pt idx="7">
                  <c:v>URBANIZACION VILLAS DE SAN PATRICIO</c:v>
                </c:pt>
                <c:pt idx="8">
                  <c:v>EDIFICIO AQUARIUM CLUB Y CONDOMINIO</c:v>
                </c:pt>
                <c:pt idx="9">
                  <c:v>CONDOMINIO RESIDENCIAL SAN LUCAS DOWNTOWN</c:v>
                </c:pt>
                <c:pt idx="10">
                  <c:v>EDIFICIO SOLARIUM</c:v>
                </c:pt>
                <c:pt idx="11">
                  <c:v>EDIFICIO ANDES CENTER</c:v>
                </c:pt>
                <c:pt idx="12">
                  <c:v>CENTRO ESPECIALISTAS DEL ORIENTE</c:v>
                </c:pt>
                <c:pt idx="13">
                  <c:v>TORRE DEL MAYOR CONDOMINIO PROPIEDAD HORIZONTAL</c:v>
                </c:pt>
                <c:pt idx="14">
                  <c:v>JUNTA DE ACCION COMUNAL BARRIO NIZA</c:v>
                </c:pt>
                <c:pt idx="15">
                  <c:v>CONJUNTO RESIDENCIAL MEDINA DEL CAMPO</c:v>
                </c:pt>
                <c:pt idx="16">
                  <c:v>CONJUNTO RESIDENCIAL TAMACA</c:v>
                </c:pt>
                <c:pt idx="17">
                  <c:v>CONJUNTO RESIDENCIAL COLINA VERSALLES</c:v>
                </c:pt>
                <c:pt idx="18">
                  <c:v>CONJUNTO MULTIFAMILIAR BOSQUES DE BAVIERA</c:v>
                </c:pt>
                <c:pt idx="19">
                  <c:v>CONJUNTO RESIDENCIAL QUANTUM PROPIEDAD HORIZONTAL</c:v>
                </c:pt>
                <c:pt idx="20">
                  <c:v>LABICOL</c:v>
                </c:pt>
                <c:pt idx="21">
                  <c:v>LABICOL</c:v>
                </c:pt>
                <c:pt idx="22">
                  <c:v>HOTELES CACIQUE INTERNACIONAL S.A.S.</c:v>
                </c:pt>
                <c:pt idx="23">
                  <c:v>LABICOL</c:v>
                </c:pt>
                <c:pt idx="24">
                  <c:v>INOQUALAB S.A.S.</c:v>
                </c:pt>
                <c:pt idx="25">
                  <c:v>EMPRESA COLOMBIANA CON SOLUCIONES AMBIENTALES S.A.S. -ECOSAM- SAS</c:v>
                </c:pt>
                <c:pt idx="26">
                  <c:v>EDIFICIO MULTIFAMILIAR PARQUE BOLIVAR</c:v>
                </c:pt>
                <c:pt idx="27">
                  <c:v>CENTRAL PARK CONDOMINIO</c:v>
                </c:pt>
                <c:pt idx="28">
                  <c:v>CONDOMINIO BALCONES DE ORIENTE P.H.</c:v>
                </c:pt>
                <c:pt idx="29">
                  <c:v>UNIDAD RESIDENCIAL SALONICA APARTAMENTOS CLUB - PH</c:v>
                </c:pt>
                <c:pt idx="30">
                  <c:v>EDIFICIO VERDETTO</c:v>
                </c:pt>
                <c:pt idx="31">
                  <c:v>EDIFICIO HABITAR DIMONETTI</c:v>
                </c:pt>
                <c:pt idx="32">
                  <c:v>CONJUNTO RESIDENCIAL MONTECASINO PROPIEDAD HORIZONTAL</c:v>
                </c:pt>
                <c:pt idx="33">
                  <c:v>CONDOMINIO CAMPESTRE BOSQUES DE NORMANDIA</c:v>
                </c:pt>
                <c:pt idx="34">
                  <c:v>CONJUNTO RESIDENCIAL VILLA SOFIA</c:v>
                </c:pt>
                <c:pt idx="35">
                  <c:v>CONJUNTO RESIDENCIAL JUNIN II</c:v>
                </c:pt>
                <c:pt idx="36">
                  <c:v>CONJUNTO RESIDENCIAL VILLA MARCELA 2</c:v>
                </c:pt>
                <c:pt idx="37">
                  <c:v>CONJUNTO RESIDENCIAL VILLA PARAÍSO</c:v>
                </c:pt>
                <c:pt idx="38">
                  <c:v>LABORATORIO MICROBIOLÓGICO</c:v>
                </c:pt>
                <c:pt idx="39">
                  <c:v>LABICOL</c:v>
                </c:pt>
                <c:pt idx="40">
                  <c:v>G2 INGENIERIA</c:v>
                </c:pt>
                <c:pt idx="41">
                  <c:v>CONJUNTO RESIDENCIAL TORRE DE LA CUESTA PROPIEDAD HORIZONTAL</c:v>
                </c:pt>
                <c:pt idx="42">
                  <c:v>PORTAL DE LA LOMA</c:v>
                </c:pt>
                <c:pt idx="43">
                  <c:v>CONJUNTO SENDERO DE MIRAFLORES</c:v>
                </c:pt>
                <c:pt idx="44">
                  <c:v>CONDOMINIO CAMPESTRE TERRAZAS DE MENSULI</c:v>
                </c:pt>
                <c:pt idx="45">
                  <c:v>CONJUNTO RESIDENCIAL COLINA CAMPESTRE - PROPIEDAD HORIZONTAL</c:v>
                </c:pt>
                <c:pt idx="46">
                  <c:v>INOQUALAB S.A.S.</c:v>
                </c:pt>
                <c:pt idx="47">
                  <c:v>LABORATORIO MICROBIOLÓGICO</c:v>
                </c:pt>
                <c:pt idx="48">
                  <c:v>MICROLAB DEL NORTE</c:v>
                </c:pt>
                <c:pt idx="49">
                  <c:v>ESANT S.A. E.S.P.</c:v>
                </c:pt>
                <c:pt idx="50">
                  <c:v>CAJA SANTANDEREANA DE SUBSIDIO FAMILIAR CAJASAN</c:v>
                </c:pt>
                <c:pt idx="51">
                  <c:v>CAJA SANTANDEREANA DE SUBSIDIO FAMILIAR CAJASAN</c:v>
                </c:pt>
                <c:pt idx="52">
                  <c:v>EDIFICIO TITANIUM - PROPIEDAD HORIZONTAL</c:v>
                </c:pt>
                <c:pt idx="53">
                  <c:v>CAMARA DE COMERCIO</c:v>
                </c:pt>
                <c:pt idx="54">
                  <c:v>LABICOL</c:v>
                </c:pt>
                <c:pt idx="55">
                  <c:v>EDIFICIO CENTRO COLSEGUROS</c:v>
                </c:pt>
                <c:pt idx="56">
                  <c:v>RED COMERCIAL INVERSIONES SAS</c:v>
                </c:pt>
                <c:pt idx="57">
                  <c:v>CAJA SANTANDEREANA DE SUBSIDIO FAMILIAR CAJASAN</c:v>
                </c:pt>
                <c:pt idx="58">
                  <c:v>CAJA SANTANDEREANA DE SUBSIDIO FAMILIAR CAJASAN</c:v>
                </c:pt>
                <c:pt idx="59">
                  <c:v>HOTELES DE FLORIDABLANCA SOCIEDAD POR ACCIONES SIMPLIFICADA</c:v>
                </c:pt>
                <c:pt idx="60">
                  <c:v>CONJUNTO RESIDENCIAL ARBORETO</c:v>
                </c:pt>
                <c:pt idx="61">
                  <c:v>UNIDAD RESIDENCIAL CAMELOT</c:v>
                </c:pt>
                <c:pt idx="62">
                  <c:v>CONJUNTO RESIDENCIAL ENTREPARQUES</c:v>
                </c:pt>
                <c:pt idx="63">
                  <c:v>PORTANOVA PH ETAPA I</c:v>
                </c:pt>
                <c:pt idx="64">
                  <c:v>CONJUNTO RESIDENCIAL COASMEDAS IV</c:v>
                </c:pt>
                <c:pt idx="65">
                  <c:v>EDIFICIO HUNZAA</c:v>
                </c:pt>
                <c:pt idx="66">
                  <c:v>LABICOL</c:v>
                </c:pt>
                <c:pt idx="67">
                  <c:v>FILTROS DE COLOMBIA</c:v>
                </c:pt>
                <c:pt idx="68">
                  <c:v>EDIFICIO LA TORRE SPINOSA - PH</c:v>
                </c:pt>
                <c:pt idx="69">
                  <c:v>CONJUNTO RESIDENCIAL CASA BOSQUE - PH</c:v>
                </c:pt>
                <c:pt idx="70">
                  <c:v>CONJUNTO RESIDENCIAL PARK 200 PH</c:v>
                </c:pt>
                <c:pt idx="71">
                  <c:v>ALROVILLA Y COMPAÑIA S.A.S.</c:v>
                </c:pt>
                <c:pt idx="72">
                  <c:v>CONDOMINIO MONET</c:v>
                </c:pt>
                <c:pt idx="73">
                  <c:v>EDIFICIO TORRE AURUM- PROPIEDAD HORIZONTAL</c:v>
                </c:pt>
                <c:pt idx="74">
                  <c:v>CONJUNTO RESIDENCIAL PIAZZALE 23</c:v>
                </c:pt>
                <c:pt idx="75">
                  <c:v>EMPRESA COLOMBIANA CON SOLUCIONES AMBIENTALES S.A.S. -ECOSAM- SAS</c:v>
                </c:pt>
                <c:pt idx="76">
                  <c:v>CAJA SANTANDEREANA DE SUBSIDIO FAMILIAR CAJASAN</c:v>
                </c:pt>
                <c:pt idx="77">
                  <c:v>CAJA SANTANDEREANA DE SUBSIDIO FAMILIAR CAJASAN</c:v>
                </c:pt>
                <c:pt idx="78">
                  <c:v>CONJUNTO RESIDENCIAL LA RIOJA</c:v>
                </c:pt>
                <c:pt idx="79">
                  <c:v>CONJUNTO RESIDENCIAL PASEO REAL PIEDECUESTA</c:v>
                </c:pt>
                <c:pt idx="80">
                  <c:v>CONJUNTO RESIDENCIAL PRADOS DE MIRAFLORES - PROPIEDAD HORIZONTAL</c:v>
                </c:pt>
                <c:pt idx="81">
                  <c:v>CONJUNTO RESIDENCIAL MIRAFLORES</c:v>
                </c:pt>
                <c:pt idx="82">
                  <c:v>CONJUNTO RESIDENCIAL ALTOBELO - PROPIEDAD HORIZONTAL</c:v>
                </c:pt>
                <c:pt idx="83">
                  <c:v>UNIDAD RESIDENCIAL MONTERREY</c:v>
                </c:pt>
                <c:pt idx="84">
                  <c:v>CONJUNTO MULTIFAMILIAR COLINAS DE MONTEBELLO</c:v>
                </c:pt>
                <c:pt idx="85">
                  <c:v>JUAN CAMPOS QUESADA</c:v>
                </c:pt>
                <c:pt idx="86">
                  <c:v>EDIFICIO MATISSE CONDOMINIO</c:v>
                </c:pt>
                <c:pt idx="87">
                  <c:v>URBANIZACION EL GIRASOL</c:v>
                </c:pt>
                <c:pt idx="88">
                  <c:v>CONJUNTO RESIDENCIAL URBANIZACIÓN SANTA BARBARA SEC 3A Y 3B</c:v>
                </c:pt>
                <c:pt idx="89">
                  <c:v>CONJUNTO CAMPESTRE DEL LAGO</c:v>
                </c:pt>
                <c:pt idx="90">
                  <c:v>LABORATORIO MICROBIOLÓGICO</c:v>
                </c:pt>
                <c:pt idx="91">
                  <c:v>LUIS BENJAMÍN RODRÍGUEZ</c:v>
                </c:pt>
                <c:pt idx="92">
                  <c:v>VICTOR MANUEL DÍAZ DOMÍNGUEZ</c:v>
                </c:pt>
                <c:pt idx="93">
                  <c:v>SEGIMA S.A.S.</c:v>
                </c:pt>
                <c:pt idx="94">
                  <c:v>SEGIMA S.A.S.</c:v>
                </c:pt>
                <c:pt idx="95">
                  <c:v>CONJUNTO RESIDENCIAL LA PENINSULA FAVUIS</c:v>
                </c:pt>
                <c:pt idx="96">
                  <c:v>UNIDAD RESIDENCIAL SAN DIEGO</c:v>
                </c:pt>
                <c:pt idx="97">
                  <c:v>CONJUNTO RESIDENCIAL VERSALLES REAL</c:v>
                </c:pt>
                <c:pt idx="98">
                  <c:v>CONJUNTO RESDEINCIAL LOS PIRINEOS</c:v>
                </c:pt>
                <c:pt idx="99">
                  <c:v>CONJUNTO RESIDENCIAL CLUB HOUSE CONDOMINIO II</c:v>
                </c:pt>
                <c:pt idx="100">
                  <c:v>C.R GAIRA PH</c:v>
                </c:pt>
                <c:pt idx="101">
                  <c:v>CONJUNTO RESIDENCIAL MIRADOR DEL CAMPESTRE</c:v>
                </c:pt>
                <c:pt idx="102">
                  <c:v>CAJA SANTANDEREANA DE SUBSIDIO FAMILIAR CAJASAN</c:v>
                </c:pt>
                <c:pt idx="103">
                  <c:v>CONJUNTO RESIDENCIAL PASEO REAL I</c:v>
                </c:pt>
                <c:pt idx="104">
                  <c:v>CAJA SANTANDEREANA DE SUBSIDIO FAMILIAR CAJASAN</c:v>
                </c:pt>
                <c:pt idx="105">
                  <c:v>CAJA SANTANDEREANA DE SUBSIDIO FAMILIAR CAJASAN</c:v>
                </c:pt>
                <c:pt idx="106">
                  <c:v>CONJUNTO MULTIFAMILIAR TORRES DE LOS PINOS</c:v>
                </c:pt>
                <c:pt idx="107">
                  <c:v>UNIDAD RESIDENCIAL ZARZAMORA</c:v>
                </c:pt>
                <c:pt idx="108">
                  <c:v>TORREMOLINOS PROPIEDAD HORIZONTAL</c:v>
                </c:pt>
                <c:pt idx="109">
                  <c:v>EDIFICIO HOUSE CENTER</c:v>
                </c:pt>
                <c:pt idx="110">
                  <c:v>DAVINCI APARTAMENTOS</c:v>
                </c:pt>
                <c:pt idx="111">
                  <c:v>UNIDAD RESIDENCIAL CAMINOS DE LA FONTANA</c:v>
                </c:pt>
                <c:pt idx="112">
                  <c:v>LABORATORIO MICROBIOLÓGICO</c:v>
                </c:pt>
                <c:pt idx="113">
                  <c:v>LABICOL</c:v>
                </c:pt>
                <c:pt idx="114">
                  <c:v>LA QUINTA CLUB</c:v>
                </c:pt>
                <c:pt idx="115">
                  <c:v>ASOCIACION SANTANDEREANA PRO-NIÑO RETARDADO MENTAL</c:v>
                </c:pt>
                <c:pt idx="116">
                  <c:v>CAJA SANTANDEREANA DE SUBSIDIO FAMILIAR CAJASAN</c:v>
                </c:pt>
                <c:pt idx="117">
                  <c:v>MUNICIPIO EL PALMAR</c:v>
                </c:pt>
                <c:pt idx="118">
                  <c:v>MARIO GALLEGOS HENCKER</c:v>
                </c:pt>
                <c:pt idx="119">
                  <c:v>EDIFICIO TERZETTO CONDOMINIO</c:v>
                </c:pt>
                <c:pt idx="120">
                  <c:v>CONJUNTO CAMPESTRE VALLADOLID</c:v>
                </c:pt>
                <c:pt idx="121">
                  <c:v>ASOCIACION COPROPIETARIOS CONJUNTO UNIFAMILIAR ARCOS DEL CAMPESTRE</c:v>
                </c:pt>
                <c:pt idx="122">
                  <c:v>EDIFICIO POLARIS</c:v>
                </c:pt>
                <c:pt idx="123">
                  <c:v>SOLERI PARQUE RESIDENCIAL</c:v>
                </c:pt>
                <c:pt idx="124">
                  <c:v>CONJUNTO RESIDENCIAL ALDIA UNIVERSIDAD</c:v>
                </c:pt>
                <c:pt idx="125">
                  <c:v>CONJUNTO RESIDENCIAL BOSQUE DE PINOS ETAPA I Y II</c:v>
                </c:pt>
                <c:pt idx="126">
                  <c:v>COOPERATIVA SANTANDEREANA DE TRANSPORTADORES LIMITADA</c:v>
                </c:pt>
                <c:pt idx="127">
                  <c:v>CONJUNTO RESIDENCIAL ALAMOS PARQUE</c:v>
                </c:pt>
                <c:pt idx="128">
                  <c:v>CONJUNTO RESERVA CAÑAVERAL CONDOMINIO CLUB P.H</c:v>
                </c:pt>
                <c:pt idx="129">
                  <c:v>CONJUNTO RESIDENCIAL SAN FELIPE</c:v>
                </c:pt>
                <c:pt idx="130">
                  <c:v>CAJA SANTANDEREANA DE SUBSIDIO FAMILIAR CAJASAN</c:v>
                </c:pt>
                <c:pt idx="131">
                  <c:v>LABORATORIO MICROBIOLÓGICO</c:v>
                </c:pt>
                <c:pt idx="132">
                  <c:v>SAIR CARRASCAL SANCHEZ</c:v>
                </c:pt>
                <c:pt idx="133">
                  <c:v>INOQUALAB S.A.S.</c:v>
                </c:pt>
                <c:pt idx="134">
                  <c:v>CONJUNTO RESIDENCIAL RESERVA DE LA LOMA</c:v>
                </c:pt>
                <c:pt idx="135">
                  <c:v>CONJUNTO RESIDENCIAL TORRES DE SEVILLA</c:v>
                </c:pt>
                <c:pt idx="136">
                  <c:v>UNIDAD RESIDENCIAL MONTESOL-PH</c:v>
                </c:pt>
                <c:pt idx="137">
                  <c:v>CONSORCIO DACHI DRUA 2022</c:v>
                </c:pt>
                <c:pt idx="138">
                  <c:v>MICROLAB DEL NORTE</c:v>
                </c:pt>
                <c:pt idx="139">
                  <c:v>LABORATORIO MICROBIOLÓGICO</c:v>
                </c:pt>
                <c:pt idx="140">
                  <c:v>ESANT S.A. E.S.P.</c:v>
                </c:pt>
                <c:pt idx="141">
                  <c:v>EDIFICIO SOLARIUM</c:v>
                </c:pt>
                <c:pt idx="142">
                  <c:v>EDIFICIO ANDES CENTER</c:v>
                </c:pt>
                <c:pt idx="143">
                  <c:v>CONJUNTO RESIDENCIAL URBANIZACION VILLA ADELA</c:v>
                </c:pt>
                <c:pt idx="144">
                  <c:v>CONJUNTO RESIDENCIAL CLUB HOUSE GOLD</c:v>
                </c:pt>
                <c:pt idx="145">
                  <c:v>CONJUNTO RESIDENCIAL CONDOMINIO PARQUE CAÑAVERAL</c:v>
                </c:pt>
                <c:pt idx="146">
                  <c:v>CONJUNTO RESIDENCIAL IROKA</c:v>
                </c:pt>
                <c:pt idx="147">
                  <c:v>TORRES DE CAÑAVERAL ETAPA I</c:v>
                </c:pt>
                <c:pt idx="148">
                  <c:v>CONJUNTO RESIDENCIAL QUINTAS DE CAÑAVERAL</c:v>
                </c:pt>
                <c:pt idx="149">
                  <c:v>EDIFICIO LE PARC PH</c:v>
                </c:pt>
                <c:pt idx="150">
                  <c:v>UNIDAD RESIDENCIAL CATTLEYA - PROPIEDAD HORIZONTAL</c:v>
                </c:pt>
                <c:pt idx="151">
                  <c:v>URBANIZACION VILLAS DE SANTA SOFIA</c:v>
                </c:pt>
                <c:pt idx="152">
                  <c:v>AGUAS Y ASEO ESP S.A. YONDÓ</c:v>
                </c:pt>
                <c:pt idx="153">
                  <c:v>LABICOL</c:v>
                </c:pt>
                <c:pt idx="154">
                  <c:v>LABORATORIO MICROBIOLÓGICO</c:v>
                </c:pt>
                <c:pt idx="155">
                  <c:v>EDIFICIO AZIZ CONDOMINIO</c:v>
                </c:pt>
                <c:pt idx="156">
                  <c:v>CONJUNTO RESIDENCIAL TORREMOLINOS</c:v>
                </c:pt>
                <c:pt idx="157">
                  <c:v>EDIFICIO TERZETTO CONDOMINIO</c:v>
                </c:pt>
                <c:pt idx="158">
                  <c:v>EDIFICIO MONZA 23 - PROPIEDAD HORIZONTAL</c:v>
                </c:pt>
                <c:pt idx="159">
                  <c:v>URBANIZACION CAJASAN PARQUE CONDOMINIO</c:v>
                </c:pt>
                <c:pt idx="160">
                  <c:v>EDIFICIO KOSTA AZUL</c:v>
                </c:pt>
                <c:pt idx="161">
                  <c:v>EDIFICIO MURANO</c:v>
                </c:pt>
                <c:pt idx="162">
                  <c:v>URBANIZACION CONUCOS PLAZA</c:v>
                </c:pt>
                <c:pt idx="163">
                  <c:v>CONJUNTO TORRES DE LA CEIBA</c:v>
                </c:pt>
                <c:pt idx="164">
                  <c:v>CONJUNTO RESIDENCIAL PARQUE SAN REMO I</c:v>
                </c:pt>
                <c:pt idx="165">
                  <c:v>CONJUNTO RESIDENCIAL TORRE REAL</c:v>
                </c:pt>
                <c:pt idx="166">
                  <c:v>CONJUNTO RESIDENCIAL EL BALCON DE LA HACIENDA</c:v>
                </c:pt>
                <c:pt idx="167">
                  <c:v>CONJUNTO RESIDENCIAL TORRES DE SANTO DOMINGO</c:v>
                </c:pt>
                <c:pt idx="168">
                  <c:v>CONJUNTO RESIDENCIAL PARQUE CAMPESTRE</c:v>
                </c:pt>
                <c:pt idx="169">
                  <c:v>CONJUNTO RESIDENCIAL QUINTAS DEL PALMAR</c:v>
                </c:pt>
                <c:pt idx="170">
                  <c:v>CONJUNTO RESIDENCIAL VILLA FIRENZE</c:v>
                </c:pt>
                <c:pt idx="171">
                  <c:v>CONJUNTO RESIDENCIAL VISTA AZUL</c:v>
                </c:pt>
                <c:pt idx="172">
                  <c:v>CONJUNTO RESIDENCIAL ARAWAK</c:v>
                </c:pt>
                <c:pt idx="173">
                  <c:v>CONJUNTO RESIDENCIAL MIRADOR DEL VALLE</c:v>
                </c:pt>
                <c:pt idx="174">
                  <c:v>CLUB HOUSE CONDOMINIO I</c:v>
                </c:pt>
                <c:pt idx="175">
                  <c:v>CONJUNTO MULTIFAMILIAR LIFE 200- PROPIEDAD HORIZONTAL</c:v>
                </c:pt>
                <c:pt idx="176">
                  <c:v>CONJUNTO RESIDENCIAL FLORIDA DEL COUNTRY</c:v>
                </c:pt>
                <c:pt idx="177">
                  <c:v>EDIFICIO ARIZONA GOLD PROPIEDAD HORIZONTAL</c:v>
                </c:pt>
                <c:pt idx="178">
                  <c:v>UNIDAD RESIDENCIAL BONAPARTE</c:v>
                </c:pt>
                <c:pt idx="179">
                  <c:v>CONUNTO RESIDENCIAL PALMAS DE LA FRONTERA ETAPA I PROPIEDAD HORIZONTAL</c:v>
                </c:pt>
                <c:pt idx="180">
                  <c:v>CONJUNTO RESIDENCIAL JARDINES DEL CAMPESTRE</c:v>
                </c:pt>
                <c:pt idx="181">
                  <c:v>CONJUNTO RESIDENCIAL CAÑAVERAL CAMPESTRE I ETAPA</c:v>
                </c:pt>
                <c:pt idx="182">
                  <c:v>UNIDAD RESIDENCIAL ALTOS DE CAÑAVERAL III ETAPA</c:v>
                </c:pt>
                <c:pt idx="183">
                  <c:v>EDIFICIO MULTIFAMILIAR ROSARIO DOS PROPIEDAD HORIZONTAL</c:v>
                </c:pt>
                <c:pt idx="184">
                  <c:v>CONJUNTO RESIDENCIAL TOWHOUSES CAÑAVERAL PANAMERICANO</c:v>
                </c:pt>
                <c:pt idx="185">
                  <c:v>CONJUNTO RESIDENCIAL CASA DE DON DAVID</c:v>
                </c:pt>
                <c:pt idx="186">
                  <c:v>MASERATTI CONDOMINIO PROPIEDAD HORIZONTAL</c:v>
                </c:pt>
                <c:pt idx="187">
                  <c:v>CONJUNTO RESIDENCIAL PLAZUELA CAÑAVERAL</c:v>
                </c:pt>
                <c:pt idx="188">
                  <c:v>CONJUNTO RESIDENCIAL PORTAL DEL OVIEDO</c:v>
                </c:pt>
                <c:pt idx="189">
                  <c:v>CAMINOS DE PROVVIDENZA</c:v>
                </c:pt>
                <c:pt idx="190">
                  <c:v>CONJUNTO TORRES DE MONTERREY</c:v>
                </c:pt>
                <c:pt idx="191">
                  <c:v>CONJUNTO RESIDENCIAL MONVISO</c:v>
                </c:pt>
                <c:pt idx="192">
                  <c:v>CONJUNTO RESIDENCIAL SIERRA COLINA - PROPIEDAD HORIZONTAL</c:v>
                </c:pt>
                <c:pt idx="193">
                  <c:v>CONJUNTO RESIDENCIAL ALTOS DE TATIKA P.H.</c:v>
                </c:pt>
                <c:pt idx="194">
                  <c:v>CONJUNTO RESIDENCIAL BRITANIA</c:v>
                </c:pt>
                <c:pt idx="195">
                  <c:v>FREDDY HERNAN MARTINEZ CASTAÑO</c:v>
                </c:pt>
                <c:pt idx="196">
                  <c:v>AGUAS Y ASEO ESP S.A. YONDÓ</c:v>
                </c:pt>
                <c:pt idx="197">
                  <c:v>LABICOL</c:v>
                </c:pt>
                <c:pt idx="198">
                  <c:v>LABORATORIO MICROBIOLÓGICO</c:v>
                </c:pt>
                <c:pt idx="199">
                  <c:v>MUNICIPIO DE CONTRATACION</c:v>
                </c:pt>
                <c:pt idx="200">
                  <c:v>SAN RAFAEL CONJUNTO RESIDENCIAL</c:v>
                </c:pt>
                <c:pt idx="201">
                  <c:v>CONJUNTO PARQUE ALARCÓN</c:v>
                </c:pt>
                <c:pt idx="202">
                  <c:v>CONJUNTO BOSQUES DEL VENADO - PROPIEDAD HORIZONTAL</c:v>
                </c:pt>
                <c:pt idx="203">
                  <c:v>EDIFICIO MIRADOR DE LAS AMERICAS</c:v>
                </c:pt>
                <c:pt idx="204">
                  <c:v>EDIFICIO KINESIS</c:v>
                </c:pt>
                <c:pt idx="205">
                  <c:v>EDIFICIO TRAMONTI 39</c:v>
                </c:pt>
                <c:pt idx="206">
                  <c:v>EDIFICIO CASA PUYANA</c:v>
                </c:pt>
                <c:pt idx="207">
                  <c:v>EDIFICIO ALTOS DE LA QUINTA</c:v>
                </c:pt>
                <c:pt idx="208">
                  <c:v>CONDOMINIO VISTA REAL ETAPA I</c:v>
                </c:pt>
                <c:pt idx="209">
                  <c:v>CECROPIA COLOMBIA S.A.S</c:v>
                </c:pt>
                <c:pt idx="210">
                  <c:v>UNIDAD RESIDENCIAL EL PORTAL DE LA SIERRA</c:v>
                </c:pt>
                <c:pt idx="211">
                  <c:v>EDIFICIO NEVADO TOWER</c:v>
                </c:pt>
                <c:pt idx="212">
                  <c:v>EDIFICIO TERRAZO 48</c:v>
                </c:pt>
                <c:pt idx="213">
                  <c:v>MONTANA CONJUNTO RESIDENCIAL</c:v>
                </c:pt>
                <c:pt idx="214">
                  <c:v>CONDOMINIO LUXE</c:v>
                </c:pt>
                <c:pt idx="215">
                  <c:v>CONDOMINIO ALTOS DE CANTARELA</c:v>
                </c:pt>
                <c:pt idx="216">
                  <c:v>CONDOMINIO CAMPESTRE CACIQUE REAL</c:v>
                </c:pt>
                <c:pt idx="217">
                  <c:v>UNIDAD RESIDENCIAL QUINTAS DEL CACIQUE CONJUNTO 1</c:v>
                </c:pt>
                <c:pt idx="218">
                  <c:v>CONJUNTO RESIDENCIAL GERMANIA</c:v>
                </c:pt>
                <c:pt idx="219">
                  <c:v>CONJUNTO RESIDENCIAL NUEVO RICAURTE</c:v>
                </c:pt>
                <c:pt idx="220">
                  <c:v>HOA CONSULTORIA E INGENIERIA SAS</c:v>
                </c:pt>
                <c:pt idx="221">
                  <c:v>CONJUNTO RESIDENCIAL PRADERA DEL HATO - PROPIEDAD HORIZONTAL</c:v>
                </c:pt>
                <c:pt idx="222">
                  <c:v>CONDOMINIO CAMPESTRE TERRAZAS DE MENSULI</c:v>
                </c:pt>
                <c:pt idx="223">
                  <c:v>EDIFICIO TORINO 200 PH</c:v>
                </c:pt>
                <c:pt idx="224">
                  <c:v>CONDOMINIO PRADOS DE CAÑAVERAL</c:v>
                </c:pt>
                <c:pt idx="225">
                  <c:v>CONJUNTO RESIDENCIAL REDIL DEL COUNTRY</c:v>
                </c:pt>
                <c:pt idx="226">
                  <c:v>CONJUNTO RESIDENCIAL PARQUE CENTRAL CAÑAVERAL</c:v>
                </c:pt>
                <c:pt idx="227">
                  <c:v>EDIFICIO CONDOMINIO BELMARE PH</c:v>
                </c:pt>
                <c:pt idx="228">
                  <c:v>SEGIMA S.A.S.</c:v>
                </c:pt>
                <c:pt idx="229">
                  <c:v>LABICOL</c:v>
                </c:pt>
                <c:pt idx="230">
                  <c:v>LABORATORIO MICROBIOLÓGICO</c:v>
                </c:pt>
                <c:pt idx="231">
                  <c:v>INSUMMA BUSINESS GROUP FARMAVICOLA S.A.</c:v>
                </c:pt>
                <c:pt idx="232">
                  <c:v>LABORATORIO MICROBIOLÓGICO</c:v>
                </c:pt>
                <c:pt idx="233">
                  <c:v>MICROLAB DEL NORTE</c:v>
                </c:pt>
                <c:pt idx="234">
                  <c:v>LUIS BENJAMÍN RODRÍGUEZ</c:v>
                </c:pt>
                <c:pt idx="235">
                  <c:v>CAJA SANTANDEREANA DE SUBSIDIO FAMILIAR CAJASAN</c:v>
                </c:pt>
                <c:pt idx="236">
                  <c:v>MESSER COLOMBIA SA</c:v>
                </c:pt>
                <c:pt idx="237">
                  <c:v>UNIDAD RESIDENCIAL MONTEBLANCO</c:v>
                </c:pt>
                <c:pt idx="238">
                  <c:v>CONJUNTO RESIDENCIAL ARTEMIS SECTOR 2</c:v>
                </c:pt>
                <c:pt idx="239">
                  <c:v>EMPRESA COLOMBIANA CON SOLUCIONES AMBIENTALES S.A.S. -ECOSAM- SAS</c:v>
                </c:pt>
                <c:pt idx="240">
                  <c:v>FRESKA LAIGHT</c:v>
                </c:pt>
                <c:pt idx="241">
                  <c:v>MUNICIPIO DE SANTA BARBARA</c:v>
                </c:pt>
                <c:pt idx="242">
                  <c:v>CONJUNTO RESIDENCIAL ARAWAK</c:v>
                </c:pt>
                <c:pt idx="243">
                  <c:v>AGUAS Y ASEO ESP S.A. YONDÓ</c:v>
                </c:pt>
                <c:pt idx="244">
                  <c:v>B.A.F. &amp; ASOCIADOS LTDA</c:v>
                </c:pt>
                <c:pt idx="245">
                  <c:v>LABICOL</c:v>
                </c:pt>
                <c:pt idx="246">
                  <c:v>PRODUCTOS ALIMENTICIOS DON ALEJO</c:v>
                </c:pt>
                <c:pt idx="247">
                  <c:v>TECNIPISCINAS HERNANDEZ SAS</c:v>
                </c:pt>
                <c:pt idx="248">
                  <c:v>EMPRESA COLOMBIANA CON SOLUCIONES AMBIENTALES S.A.S. -ECOSAM- SAS</c:v>
                </c:pt>
                <c:pt idx="249">
                  <c:v>BELVENTO CONDOMINIO</c:v>
                </c:pt>
                <c:pt idx="250">
                  <c:v>EDIFICIO CERRO DORADO</c:v>
                </c:pt>
                <c:pt idx="251">
                  <c:v>EDIFICIO ALTOS DE CHIRANNUÉ</c:v>
                </c:pt>
                <c:pt idx="252">
                  <c:v>CORPORACION SOCIAL RECREATIVA Y DEPORTIVA UNION</c:v>
                </c:pt>
                <c:pt idx="253">
                  <c:v>CONGREGACION DE HERMANAS TERCIARIAS CAPUCHINAS DE LA SAGRADA FAMILIA - PROVINCIA MADRE DEL BUEN PASTOR</c:v>
                </c:pt>
                <c:pt idx="254">
                  <c:v>CONJUNTO RESIDENCIAL LA CEIBA CONDOMINIO CLUB</c:v>
                </c:pt>
                <c:pt idx="255">
                  <c:v>CONJUNTO RESIDENCIAL METRÓPOLIS I</c:v>
                </c:pt>
                <c:pt idx="256">
                  <c:v>CONJUNTO RESIDENCIAL PASEO REAL SECTOR II</c:v>
                </c:pt>
                <c:pt idx="257">
                  <c:v>LABORATORIO MICROBIOLÓGICO</c:v>
                </c:pt>
                <c:pt idx="258">
                  <c:v>MALIBU CONDOMINIO PH</c:v>
                </c:pt>
                <c:pt idx="259">
                  <c:v>CONJUNTO RESIDENCIAL GARDENA 36</c:v>
                </c:pt>
                <c:pt idx="260">
                  <c:v>CONJUNTO RESIDENCIAL PUERTO VARAS</c:v>
                </c:pt>
                <c:pt idx="261">
                  <c:v>CONJUNTO RESIDENCIAL ALTOS DE TATIKA P.H.</c:v>
                </c:pt>
                <c:pt idx="262">
                  <c:v>URBANIZACION PLAZA SAN MARCOS</c:v>
                </c:pt>
                <c:pt idx="263">
                  <c:v>EDIFICIO PLATINUM</c:v>
                </c:pt>
                <c:pt idx="264">
                  <c:v>EDIFICIO MULTIFAMILIAR BOCAMONTE</c:v>
                </c:pt>
                <c:pt idx="265">
                  <c:v>EDIFICIO ALTOS DEL PARQUE</c:v>
                </c:pt>
                <c:pt idx="266">
                  <c:v>EDIFICIO TITANIUM - PROPIEDAD HORIZONTAL</c:v>
                </c:pt>
                <c:pt idx="267">
                  <c:v>CONJUNTO RESIDENCIAL TORREON DE LA SIERRA</c:v>
                </c:pt>
                <c:pt idx="268">
                  <c:v>CONJUNTO MULTIFAMILIAR LOS VIÑEDOS</c:v>
                </c:pt>
                <c:pt idx="269">
                  <c:v>SEGIMA S.A.S.</c:v>
                </c:pt>
                <c:pt idx="270">
                  <c:v>ACEBEDO SILVA S.A AVÍCOLA EL GUAMITO</c:v>
                </c:pt>
                <c:pt idx="271">
                  <c:v>MUNICIPIO DE VETAS</c:v>
                </c:pt>
                <c:pt idx="272">
                  <c:v>ASOCIACION SANTANDEREANA PRO-NIÑO RETARDADO MENTAL</c:v>
                </c:pt>
                <c:pt idx="273">
                  <c:v>ASOCIACION SANTANDEREANA PRO-NIÑO RETARDADO MENTAL</c:v>
                </c:pt>
                <c:pt idx="274">
                  <c:v>UNIDAD RESIDENCIAL PARQUE CENTRAL I ETAPA</c:v>
                </c:pt>
                <c:pt idx="275">
                  <c:v>CONJUNTO RESIDENCIAL PALOS DE MOGUER</c:v>
                </c:pt>
                <c:pt idx="276">
                  <c:v>EDIFICIO VERSALLES IMPERIAL</c:v>
                </c:pt>
                <c:pt idx="277">
                  <c:v>EDIFICIO PARQUE CENTENARIO</c:v>
                </c:pt>
                <c:pt idx="278">
                  <c:v>CONJUNTO MULTIFAMILIAR BILBAO</c:v>
                </c:pt>
                <c:pt idx="279">
                  <c:v>UNIDAD RESIDENCIAL EDIFICIO SEQUOHIA - PROPIEDAD HORIZONTAL</c:v>
                </c:pt>
                <c:pt idx="280">
                  <c:v>REFRESCOS AGUA VIVA DEL CIELO S.A.S.</c:v>
                </c:pt>
                <c:pt idx="281">
                  <c:v>INOQUALAB S.A.S.</c:v>
                </c:pt>
                <c:pt idx="282">
                  <c:v>EDIFICIO EL PRADO 34</c:v>
                </c:pt>
                <c:pt idx="283">
                  <c:v>EDIFICIO PRADO IMPERIAL 1</c:v>
                </c:pt>
                <c:pt idx="284">
                  <c:v>EDIFICIO PORTAL DEL LLANO</c:v>
                </c:pt>
                <c:pt idx="285">
                  <c:v>CONJUNTO RESIDENCIAL ALTOS DEL PINAR</c:v>
                </c:pt>
                <c:pt idx="286">
                  <c:v>CONJUNTO RESIDENCIAL MONTE ALTO</c:v>
                </c:pt>
                <c:pt idx="287">
                  <c:v>EDIFICIO AQUA TOWER CONDOMINIO - PROPIEDAD HORIZONTAL</c:v>
                </c:pt>
                <c:pt idx="288">
                  <c:v>EDIFICIO ALTASERRA</c:v>
                </c:pt>
                <c:pt idx="289">
                  <c:v>LABORATORIO MICROBIOLÓGICO</c:v>
                </c:pt>
                <c:pt idx="290">
                  <c:v>INSUMMA BUSINESS GROUP FARMAVICOLA S.A.</c:v>
                </c:pt>
                <c:pt idx="291">
                  <c:v>UNIDAD INMOBILIARIA CERRADA PARQUE METROPOLITANO FONTANA REAL</c:v>
                </c:pt>
                <c:pt idx="292">
                  <c:v>CONJUNTO RESIDENCIAL SAN FERMIN II ETAPA I</c:v>
                </c:pt>
                <c:pt idx="293">
                  <c:v>CONJUNTO RESIDENCIAL BONUM DE MARDEL - PROPIEDAD HORIZONTAL</c:v>
                </c:pt>
                <c:pt idx="294">
                  <c:v>CONJUNTO GREEN GOLD</c:v>
                </c:pt>
                <c:pt idx="295">
                  <c:v>MILLENNIUM BUSINESS TOWER - PROPIEDAD HORIZONTAL</c:v>
                </c:pt>
                <c:pt idx="296">
                  <c:v>EDIFICIO ZAFIRO CONDOMINIO CENTER CLUB</c:v>
                </c:pt>
                <c:pt idx="297">
                  <c:v>BOCAPRADERA</c:v>
                </c:pt>
                <c:pt idx="298">
                  <c:v>UNIDAD RESIDENCIAL TORRES DE SAN REMO</c:v>
                </c:pt>
                <c:pt idx="299">
                  <c:v>CONJUNTO RESIDENCIAL MARSELLA REAL</c:v>
                </c:pt>
                <c:pt idx="300">
                  <c:v>B.A.F. &amp; ASOCIADOS LTDA</c:v>
                </c:pt>
                <c:pt idx="301">
                  <c:v>ESANT S.A. E.S.P.</c:v>
                </c:pt>
                <c:pt idx="302">
                  <c:v>INOQUALAB S.A.S.</c:v>
                </c:pt>
                <c:pt idx="303">
                  <c:v>CONJUNTO RESIDENCIAL ESTANCIA CAMPESTRE</c:v>
                </c:pt>
                <c:pt idx="304">
                  <c:v>CONJUNTO CERRADO ACACIAS I</c:v>
                </c:pt>
                <c:pt idx="305">
                  <c:v>UNIDAD RESIDENCIAL EDIFICIO TORRE BLANCA</c:v>
                </c:pt>
                <c:pt idx="306">
                  <c:v>EDIFICIO BALI CONDOMINIO</c:v>
                </c:pt>
                <c:pt idx="307">
                  <c:v>CONJUNTO RESIDENCIAL TORRES ELITE CONDOMINIO</c:v>
                </c:pt>
                <c:pt idx="308">
                  <c:v>EDIFICIO BELMONTE</c:v>
                </c:pt>
                <c:pt idx="309">
                  <c:v>EDIFICIO UNIDAD RESIDENCIAL ELITE 42 - CLUB</c:v>
                </c:pt>
                <c:pt idx="310">
                  <c:v>CONDOMINIO CAMPESTRE TERRAZAS DE MENSULI</c:v>
                </c:pt>
                <c:pt idx="311">
                  <c:v>UNIDAD RESIDENCIAL CACIQUE IPANA</c:v>
                </c:pt>
                <c:pt idx="312">
                  <c:v>LABORATORIO MICROBIOLÓGICO</c:v>
                </c:pt>
                <c:pt idx="313">
                  <c:v>MICROLAB DEL NORTE</c:v>
                </c:pt>
                <c:pt idx="314">
                  <c:v>MUNICIPIO DE CHARTA</c:v>
                </c:pt>
                <c:pt idx="315">
                  <c:v>UNIDAD RESIDENCIAL SALONICA APARTAMENTOS CLUB - PH</c:v>
                </c:pt>
                <c:pt idx="316">
                  <c:v>CENTRO COMERCIAL ACROPOLIS</c:v>
                </c:pt>
                <c:pt idx="317">
                  <c:v>MUNICIPIO DE CALIFORNIA</c:v>
                </c:pt>
                <c:pt idx="318">
                  <c:v>LABICOL</c:v>
                </c:pt>
                <c:pt idx="319">
                  <c:v>SYSTEM WATER JOBS S.A.S</c:v>
                </c:pt>
                <c:pt idx="320">
                  <c:v>JORGE NIÑO REYES</c:v>
                </c:pt>
                <c:pt idx="321">
                  <c:v>AGUAS Y ASEO ESP S.A. YONDÓ</c:v>
                </c:pt>
                <c:pt idx="322">
                  <c:v>SUMINISTROS CONSULTORÍAS Y ASESORÍAS SANTA MARÍA</c:v>
                </c:pt>
                <c:pt idx="323">
                  <c:v>LABORATORIO MICROBIOLÓGICO</c:v>
                </c:pt>
                <c:pt idx="324">
                  <c:v>MUNICIPIO DE MATANZA</c:v>
                </c:pt>
                <c:pt idx="325">
                  <c:v>CONJUNTO RESIDENCIAL NAVARRA REAL - PROPIEDAD HORIZONTAL</c:v>
                </c:pt>
                <c:pt idx="326">
                  <c:v>CONJUNTO UNIFAMILIAR BOULEVAR DEL CACIQUE</c:v>
                </c:pt>
                <c:pt idx="327">
                  <c:v>CONDOMINIO ALTOS DEL CAMPESTRE</c:v>
                </c:pt>
                <c:pt idx="328">
                  <c:v>CONJUNTO RESIDENCIAL TORRE PICASSO</c:v>
                </c:pt>
                <c:pt idx="329">
                  <c:v>CONJUNTO RESIDENCIAL TRIVENZA - PROPIEDAD HORIZONTAL</c:v>
                </c:pt>
                <c:pt idx="330">
                  <c:v>SAN LORENZO RESERVA</c:v>
                </c:pt>
                <c:pt idx="331">
                  <c:v>CONJUNTO RESIDENCIAL TERRANOVA</c:v>
                </c:pt>
                <c:pt idx="332">
                  <c:v>CONJUNTO RESIDENCIAL BALCON DEL TEJAR SECTOR I</c:v>
                </c:pt>
                <c:pt idx="333">
                  <c:v>CONJUNTO RESIDENCIAL HISPANIA</c:v>
                </c:pt>
                <c:pt idx="334">
                  <c:v>LABICOL</c:v>
                </c:pt>
                <c:pt idx="335">
                  <c:v>EDIFICIO LA FONTANA</c:v>
                </c:pt>
                <c:pt idx="336">
                  <c:v>CONJUNTO RESIDENCIAL TORRES DE VILLA ALICIA</c:v>
                </c:pt>
                <c:pt idx="337">
                  <c:v>CONJUNTO RESIDENCIAL ALTOS DE LA FONTANA</c:v>
                </c:pt>
                <c:pt idx="338">
                  <c:v>CONJUNTO RESIDENCIAL CAMPO REAL</c:v>
                </c:pt>
                <c:pt idx="339">
                  <c:v>EDIFICIO MORIAT</c:v>
                </c:pt>
                <c:pt idx="340">
                  <c:v>EDIFICIO SOTTO SKY DECK</c:v>
                </c:pt>
                <c:pt idx="341">
                  <c:v>EDIFICIO KARIBE</c:v>
                </c:pt>
                <c:pt idx="342">
                  <c:v>EDIFICIO SANTA KTALINA - PROPIEDAD HORIZONTAL</c:v>
                </c:pt>
                <c:pt idx="343">
                  <c:v>EDIFICIO AMBROXIA CASA BOUTIQUE-PROPIEDAD HORIZONTAL</c:v>
                </c:pt>
                <c:pt idx="344">
                  <c:v>EDIFICIO PRANNA APARTAMENTOS</c:v>
                </c:pt>
                <c:pt idx="345">
                  <c:v>UNIDAD MULTIFAMILIAR CERROS DE SOTOMAYOR</c:v>
                </c:pt>
                <c:pt idx="346">
                  <c:v>UNIDAD RESIDENCIAL TORRES DE MARDELIA</c:v>
                </c:pt>
                <c:pt idx="347">
                  <c:v>EDIFICIO ARA CONDOMINIO CLUB PH</c:v>
                </c:pt>
                <c:pt idx="348">
                  <c:v>EDIFICIO LA FUENTE</c:v>
                </c:pt>
                <c:pt idx="349">
                  <c:v>CONJUNTO MULTIFAMILIAR OPUS</c:v>
                </c:pt>
                <c:pt idx="350">
                  <c:v>HOTEL D'LEON</c:v>
                </c:pt>
                <c:pt idx="351">
                  <c:v>CONJUNTO RESIDENCIAL VILLA DE LOS CONQUISTADORES</c:v>
                </c:pt>
                <c:pt idx="352">
                  <c:v>EDIFICIO ONIX SAN PEDRO</c:v>
                </c:pt>
                <c:pt idx="353">
                  <c:v>EDIFICIO VENETTO</c:v>
                </c:pt>
                <c:pt idx="354">
                  <c:v>HOTEL BUENA VISTA</c:v>
                </c:pt>
                <c:pt idx="355">
                  <c:v>EDIFICIO PORTAL SANTO DOMINGO</c:v>
                </c:pt>
                <c:pt idx="356">
                  <c:v>EDIFICIO MULTIFAMILIAR AURORA BOREAL</c:v>
                </c:pt>
                <c:pt idx="357">
                  <c:v>LABORATORIO MICROBIOLÓGICO</c:v>
                </c:pt>
                <c:pt idx="358">
                  <c:v>EDIFICIO ARAMA</c:v>
                </c:pt>
                <c:pt idx="359">
                  <c:v>EDIFICIO SAN ALONSO SEÑORIAL</c:v>
                </c:pt>
                <c:pt idx="360">
                  <c:v>CONJUNTO RESIDENCIAL LA CABECERA</c:v>
                </c:pt>
                <c:pt idx="361">
                  <c:v>EDIFICIO MAJESTIC</c:v>
                </c:pt>
                <c:pt idx="362">
                  <c:v>PETROWORKS S.A.S</c:v>
                </c:pt>
                <c:pt idx="363">
                  <c:v>PETROWORKS S.A.S</c:v>
                </c:pt>
                <c:pt idx="364">
                  <c:v>PETROWORKS S.A.S</c:v>
                </c:pt>
                <c:pt idx="365">
                  <c:v>PETROWORKS S.A.S</c:v>
                </c:pt>
                <c:pt idx="366">
                  <c:v>EDIFICIO ITZA RIVIERA MAYA</c:v>
                </c:pt>
                <c:pt idx="367">
                  <c:v>EDIFICIO PICADILLY CONDOMINIO CLUB</c:v>
                </c:pt>
                <c:pt idx="368">
                  <c:v>EDIFICIO BALCONES DE VIZCAYA</c:v>
                </c:pt>
                <c:pt idx="369">
                  <c:v>CONJUNTO RESIDENCIAL GRAND BOULEVARD PROPIEDAD HORIZONTAL</c:v>
                </c:pt>
                <c:pt idx="370">
                  <c:v>EDIFICIO SAN FRANCISCO DE PAULA</c:v>
                </c:pt>
                <c:pt idx="371">
                  <c:v>CONJUNTO RESIDENCIAL ALDEBARAN</c:v>
                </c:pt>
                <c:pt idx="372">
                  <c:v>LABICOL</c:v>
                </c:pt>
                <c:pt idx="373">
                  <c:v>EDIFICIO PARC 2028 - PROPIEDAD HORIZONTAL</c:v>
                </c:pt>
                <c:pt idx="374">
                  <c:v>EDIFICIO PIANELLI - PROPIEDAD HORIZONTAL</c:v>
                </c:pt>
                <c:pt idx="375">
                  <c:v>EDIFICIO SAN FRANCISCO - PROPIEDAD HORIZONTAL</c:v>
                </c:pt>
                <c:pt idx="376">
                  <c:v>CONJUNTO RESINDENCIAL PRIVILEGIO</c:v>
                </c:pt>
                <c:pt idx="377">
                  <c:v>EDIFICIO TRENTINO</c:v>
                </c:pt>
                <c:pt idx="378">
                  <c:v>EDIFICIO EMPORIUM CONDOMINIO PALACE PH</c:v>
                </c:pt>
                <c:pt idx="379">
                  <c:v>EDIFICIO OXFORD 21 PROPIEDAD HORIZONTAL</c:v>
                </c:pt>
                <c:pt idx="380">
                  <c:v>EDIFICIO BOREALIX - PROPIEDAD HORIZONTAL</c:v>
                </c:pt>
                <c:pt idx="381">
                  <c:v>ASOCIACION SANTANDEREANA PRO-NIÑO RETARDADO MENTAL</c:v>
                </c:pt>
                <c:pt idx="382">
                  <c:v>PETROWORKS S.A.S</c:v>
                </c:pt>
                <c:pt idx="383">
                  <c:v>PETROWORKS S.A.S</c:v>
                </c:pt>
                <c:pt idx="384">
                  <c:v>PETROWORKS S.A.S</c:v>
                </c:pt>
                <c:pt idx="385">
                  <c:v>PETROWORKS S.A.S</c:v>
                </c:pt>
                <c:pt idx="386">
                  <c:v>PETROWORKS S.A.S</c:v>
                </c:pt>
                <c:pt idx="387">
                  <c:v>PETROWORKS S.A.S</c:v>
                </c:pt>
                <c:pt idx="388">
                  <c:v>PETROWORKS S.A.S</c:v>
                </c:pt>
                <c:pt idx="389">
                  <c:v>PETROWORKS S.A.S</c:v>
                </c:pt>
                <c:pt idx="390">
                  <c:v>PETROWORKS S.A.S</c:v>
                </c:pt>
                <c:pt idx="391">
                  <c:v>CONSULTAS INDUSTRIALES UIS</c:v>
                </c:pt>
                <c:pt idx="392">
                  <c:v>EDIFICIO MULTIFAMILIAR ROSARIO CONDOMINIO PH</c:v>
                </c:pt>
                <c:pt idx="393">
                  <c:v>CONJUNTO RESIDENCIAL PUERTA MAYOR</c:v>
                </c:pt>
                <c:pt idx="394">
                  <c:v>CONJUNTO RESIDENCIAL Y COMERCIAL RIVIERA PLAZA</c:v>
                </c:pt>
                <c:pt idx="395">
                  <c:v>LABICOL</c:v>
                </c:pt>
                <c:pt idx="396">
                  <c:v>CENTRO DE ESTUDIOS E INVESTIGACIONES AMBIENTALES - CEIAM</c:v>
                </c:pt>
                <c:pt idx="397">
                  <c:v>SEGIMA S.A.S.</c:v>
                </c:pt>
              </c:strCache>
            </c:strRef>
          </c:xVal>
          <c:yVal>
            <c:numRef>
              <c:f>'Fecha Prevista vs Fecha Entrega'!$D$3:$D$400</c:f>
              <c:numCache>
                <c:formatCode>m/d/yyyy</c:formatCode>
                <c:ptCount val="398"/>
                <c:pt idx="0">
                  <c:v>45084</c:v>
                </c:pt>
                <c:pt idx="1">
                  <c:v>45084</c:v>
                </c:pt>
                <c:pt idx="2">
                  <c:v>45084</c:v>
                </c:pt>
                <c:pt idx="3">
                  <c:v>45084</c:v>
                </c:pt>
                <c:pt idx="4">
                  <c:v>45084</c:v>
                </c:pt>
                <c:pt idx="5">
                  <c:v>45084</c:v>
                </c:pt>
                <c:pt idx="6">
                  <c:v>45084</c:v>
                </c:pt>
                <c:pt idx="7">
                  <c:v>45084</c:v>
                </c:pt>
                <c:pt idx="8">
                  <c:v>45085</c:v>
                </c:pt>
                <c:pt idx="9">
                  <c:v>45085</c:v>
                </c:pt>
                <c:pt idx="10">
                  <c:v>45085</c:v>
                </c:pt>
                <c:pt idx="11">
                  <c:v>45085</c:v>
                </c:pt>
                <c:pt idx="12">
                  <c:v>45085</c:v>
                </c:pt>
                <c:pt idx="13">
                  <c:v>45085</c:v>
                </c:pt>
                <c:pt idx="14">
                  <c:v>45085</c:v>
                </c:pt>
                <c:pt idx="15">
                  <c:v>45085</c:v>
                </c:pt>
                <c:pt idx="16">
                  <c:v>45085</c:v>
                </c:pt>
                <c:pt idx="17">
                  <c:v>45085</c:v>
                </c:pt>
                <c:pt idx="18">
                  <c:v>45085</c:v>
                </c:pt>
                <c:pt idx="19">
                  <c:v>45085</c:v>
                </c:pt>
                <c:pt idx="20">
                  <c:v>45095</c:v>
                </c:pt>
                <c:pt idx="21">
                  <c:v>45085</c:v>
                </c:pt>
                <c:pt idx="22">
                  <c:v>45085</c:v>
                </c:pt>
                <c:pt idx="23">
                  <c:v>45085</c:v>
                </c:pt>
                <c:pt idx="24">
                  <c:v>45093</c:v>
                </c:pt>
                <c:pt idx="25">
                  <c:v>45098</c:v>
                </c:pt>
                <c:pt idx="26">
                  <c:v>45085</c:v>
                </c:pt>
                <c:pt idx="27">
                  <c:v>45085</c:v>
                </c:pt>
                <c:pt idx="28">
                  <c:v>45085</c:v>
                </c:pt>
                <c:pt idx="29">
                  <c:v>45085</c:v>
                </c:pt>
                <c:pt idx="30">
                  <c:v>45085</c:v>
                </c:pt>
                <c:pt idx="31">
                  <c:v>45085</c:v>
                </c:pt>
                <c:pt idx="32">
                  <c:v>45086</c:v>
                </c:pt>
                <c:pt idx="33">
                  <c:v>45086</c:v>
                </c:pt>
                <c:pt idx="34">
                  <c:v>45086</c:v>
                </c:pt>
                <c:pt idx="35">
                  <c:v>45086</c:v>
                </c:pt>
                <c:pt idx="36">
                  <c:v>45086</c:v>
                </c:pt>
                <c:pt idx="37">
                  <c:v>45086</c:v>
                </c:pt>
                <c:pt idx="38">
                  <c:v>45086</c:v>
                </c:pt>
                <c:pt idx="39">
                  <c:v>45086</c:v>
                </c:pt>
                <c:pt idx="40">
                  <c:v>45086</c:v>
                </c:pt>
                <c:pt idx="41">
                  <c:v>45090</c:v>
                </c:pt>
                <c:pt idx="42">
                  <c:v>45090</c:v>
                </c:pt>
                <c:pt idx="43">
                  <c:v>45090</c:v>
                </c:pt>
                <c:pt idx="44">
                  <c:v>45090</c:v>
                </c:pt>
                <c:pt idx="45">
                  <c:v>45090</c:v>
                </c:pt>
                <c:pt idx="46">
                  <c:v>45084</c:v>
                </c:pt>
                <c:pt idx="47">
                  <c:v>45087</c:v>
                </c:pt>
                <c:pt idx="48">
                  <c:v>45090</c:v>
                </c:pt>
                <c:pt idx="49">
                  <c:v>45103</c:v>
                </c:pt>
                <c:pt idx="50">
                  <c:v>45103</c:v>
                </c:pt>
                <c:pt idx="51">
                  <c:v>45103</c:v>
                </c:pt>
                <c:pt idx="52">
                  <c:v>45086</c:v>
                </c:pt>
                <c:pt idx="53">
                  <c:v>45086</c:v>
                </c:pt>
                <c:pt idx="54">
                  <c:v>45090</c:v>
                </c:pt>
                <c:pt idx="55">
                  <c:v>45086</c:v>
                </c:pt>
                <c:pt idx="56">
                  <c:v>45092</c:v>
                </c:pt>
                <c:pt idx="57">
                  <c:v>45103</c:v>
                </c:pt>
                <c:pt idx="58">
                  <c:v>45103</c:v>
                </c:pt>
                <c:pt idx="59">
                  <c:v>45090</c:v>
                </c:pt>
                <c:pt idx="60">
                  <c:v>45090</c:v>
                </c:pt>
                <c:pt idx="61">
                  <c:v>45090</c:v>
                </c:pt>
                <c:pt idx="62">
                  <c:v>45090</c:v>
                </c:pt>
                <c:pt idx="63">
                  <c:v>45090</c:v>
                </c:pt>
                <c:pt idx="64">
                  <c:v>45087</c:v>
                </c:pt>
                <c:pt idx="65">
                  <c:v>45087</c:v>
                </c:pt>
                <c:pt idx="66">
                  <c:v>45092</c:v>
                </c:pt>
                <c:pt idx="67">
                  <c:v>45090</c:v>
                </c:pt>
                <c:pt idx="68">
                  <c:v>45090</c:v>
                </c:pt>
                <c:pt idx="69">
                  <c:v>45090</c:v>
                </c:pt>
                <c:pt idx="70">
                  <c:v>45090</c:v>
                </c:pt>
                <c:pt idx="71">
                  <c:v>45086</c:v>
                </c:pt>
                <c:pt idx="72">
                  <c:v>45090</c:v>
                </c:pt>
                <c:pt idx="73">
                  <c:v>45090</c:v>
                </c:pt>
                <c:pt idx="74">
                  <c:v>45090</c:v>
                </c:pt>
                <c:pt idx="75">
                  <c:v>45107</c:v>
                </c:pt>
                <c:pt idx="76">
                  <c:v>45103</c:v>
                </c:pt>
                <c:pt idx="77">
                  <c:v>45103</c:v>
                </c:pt>
                <c:pt idx="78">
                  <c:v>45092</c:v>
                </c:pt>
                <c:pt idx="79">
                  <c:v>45092</c:v>
                </c:pt>
                <c:pt idx="80">
                  <c:v>45092</c:v>
                </c:pt>
                <c:pt idx="81">
                  <c:v>45092</c:v>
                </c:pt>
                <c:pt idx="82">
                  <c:v>45092</c:v>
                </c:pt>
                <c:pt idx="83">
                  <c:v>45092</c:v>
                </c:pt>
                <c:pt idx="84">
                  <c:v>45092</c:v>
                </c:pt>
                <c:pt idx="85">
                  <c:v>45092</c:v>
                </c:pt>
                <c:pt idx="86">
                  <c:v>45092</c:v>
                </c:pt>
                <c:pt idx="87">
                  <c:v>45092</c:v>
                </c:pt>
                <c:pt idx="88">
                  <c:v>45092</c:v>
                </c:pt>
                <c:pt idx="89">
                  <c:v>45092</c:v>
                </c:pt>
                <c:pt idx="90">
                  <c:v>45092</c:v>
                </c:pt>
                <c:pt idx="91">
                  <c:v>45092</c:v>
                </c:pt>
                <c:pt idx="92">
                  <c:v>45092</c:v>
                </c:pt>
                <c:pt idx="93">
                  <c:v>45090</c:v>
                </c:pt>
                <c:pt idx="94">
                  <c:v>45108</c:v>
                </c:pt>
                <c:pt idx="95">
                  <c:v>45094</c:v>
                </c:pt>
                <c:pt idx="96">
                  <c:v>45094</c:v>
                </c:pt>
                <c:pt idx="97">
                  <c:v>45094</c:v>
                </c:pt>
                <c:pt idx="98">
                  <c:v>45094</c:v>
                </c:pt>
                <c:pt idx="99">
                  <c:v>45094</c:v>
                </c:pt>
                <c:pt idx="100">
                  <c:v>45094</c:v>
                </c:pt>
                <c:pt idx="101">
                  <c:v>45094</c:v>
                </c:pt>
                <c:pt idx="102">
                  <c:v>45103</c:v>
                </c:pt>
                <c:pt idx="103">
                  <c:v>45094</c:v>
                </c:pt>
                <c:pt idx="104">
                  <c:v>45103</c:v>
                </c:pt>
                <c:pt idx="105">
                  <c:v>45103</c:v>
                </c:pt>
                <c:pt idx="106">
                  <c:v>45094</c:v>
                </c:pt>
                <c:pt idx="107">
                  <c:v>45094</c:v>
                </c:pt>
                <c:pt idx="108">
                  <c:v>45094</c:v>
                </c:pt>
                <c:pt idx="109">
                  <c:v>45094</c:v>
                </c:pt>
                <c:pt idx="110">
                  <c:v>45093</c:v>
                </c:pt>
                <c:pt idx="111">
                  <c:v>45094</c:v>
                </c:pt>
                <c:pt idx="112">
                  <c:v>45107</c:v>
                </c:pt>
                <c:pt idx="113">
                  <c:v>45097</c:v>
                </c:pt>
                <c:pt idx="114">
                  <c:v>45097</c:v>
                </c:pt>
                <c:pt idx="115">
                  <c:v>45097</c:v>
                </c:pt>
                <c:pt idx="116">
                  <c:v>45103</c:v>
                </c:pt>
                <c:pt idx="117">
                  <c:v>45107</c:v>
                </c:pt>
                <c:pt idx="118">
                  <c:v>45097</c:v>
                </c:pt>
                <c:pt idx="119">
                  <c:v>45097</c:v>
                </c:pt>
                <c:pt idx="120">
                  <c:v>45097</c:v>
                </c:pt>
                <c:pt idx="121">
                  <c:v>45097</c:v>
                </c:pt>
                <c:pt idx="122">
                  <c:v>45097</c:v>
                </c:pt>
                <c:pt idx="123">
                  <c:v>45097</c:v>
                </c:pt>
                <c:pt idx="124">
                  <c:v>45097</c:v>
                </c:pt>
                <c:pt idx="125">
                  <c:v>45097</c:v>
                </c:pt>
                <c:pt idx="126">
                  <c:v>45097</c:v>
                </c:pt>
                <c:pt idx="127">
                  <c:v>45097</c:v>
                </c:pt>
                <c:pt idx="128">
                  <c:v>45097</c:v>
                </c:pt>
                <c:pt idx="129">
                  <c:v>45097</c:v>
                </c:pt>
                <c:pt idx="130">
                  <c:v>45107</c:v>
                </c:pt>
                <c:pt idx="131">
                  <c:v>45098</c:v>
                </c:pt>
                <c:pt idx="132">
                  <c:v>45097</c:v>
                </c:pt>
                <c:pt idx="133">
                  <c:v>45093</c:v>
                </c:pt>
                <c:pt idx="134">
                  <c:v>45097</c:v>
                </c:pt>
                <c:pt idx="135">
                  <c:v>45097</c:v>
                </c:pt>
                <c:pt idx="136">
                  <c:v>45097</c:v>
                </c:pt>
                <c:pt idx="137">
                  <c:v>45097</c:v>
                </c:pt>
                <c:pt idx="138">
                  <c:v>45097</c:v>
                </c:pt>
                <c:pt idx="139">
                  <c:v>45097</c:v>
                </c:pt>
                <c:pt idx="140">
                  <c:v>45111</c:v>
                </c:pt>
                <c:pt idx="141">
                  <c:v>45097</c:v>
                </c:pt>
                <c:pt idx="142">
                  <c:v>45094</c:v>
                </c:pt>
                <c:pt idx="143">
                  <c:v>45097</c:v>
                </c:pt>
                <c:pt idx="144">
                  <c:v>45100</c:v>
                </c:pt>
                <c:pt idx="145">
                  <c:v>45100</c:v>
                </c:pt>
                <c:pt idx="146">
                  <c:v>45100</c:v>
                </c:pt>
                <c:pt idx="147">
                  <c:v>45100</c:v>
                </c:pt>
                <c:pt idx="148">
                  <c:v>45100</c:v>
                </c:pt>
                <c:pt idx="149">
                  <c:v>45100</c:v>
                </c:pt>
                <c:pt idx="150">
                  <c:v>45100</c:v>
                </c:pt>
                <c:pt idx="151">
                  <c:v>45100</c:v>
                </c:pt>
                <c:pt idx="152">
                  <c:v>45100</c:v>
                </c:pt>
                <c:pt idx="153">
                  <c:v>45100</c:v>
                </c:pt>
                <c:pt idx="154">
                  <c:v>45103</c:v>
                </c:pt>
                <c:pt idx="155">
                  <c:v>45100</c:v>
                </c:pt>
                <c:pt idx="156">
                  <c:v>45100</c:v>
                </c:pt>
                <c:pt idx="157">
                  <c:v>45100</c:v>
                </c:pt>
                <c:pt idx="158">
                  <c:v>45100</c:v>
                </c:pt>
                <c:pt idx="159">
                  <c:v>45100</c:v>
                </c:pt>
                <c:pt idx="160">
                  <c:v>45100</c:v>
                </c:pt>
                <c:pt idx="161">
                  <c:v>45100</c:v>
                </c:pt>
                <c:pt idx="162">
                  <c:v>45100</c:v>
                </c:pt>
                <c:pt idx="163">
                  <c:v>45100</c:v>
                </c:pt>
                <c:pt idx="164">
                  <c:v>45100</c:v>
                </c:pt>
                <c:pt idx="165">
                  <c:v>45100</c:v>
                </c:pt>
                <c:pt idx="166">
                  <c:v>45100</c:v>
                </c:pt>
                <c:pt idx="167">
                  <c:v>45100</c:v>
                </c:pt>
                <c:pt idx="168">
                  <c:v>45100</c:v>
                </c:pt>
                <c:pt idx="169">
                  <c:v>45100</c:v>
                </c:pt>
                <c:pt idx="170">
                  <c:v>45100</c:v>
                </c:pt>
                <c:pt idx="171">
                  <c:v>45100</c:v>
                </c:pt>
                <c:pt idx="172">
                  <c:v>45100</c:v>
                </c:pt>
                <c:pt idx="173">
                  <c:v>45100</c:v>
                </c:pt>
                <c:pt idx="174">
                  <c:v>45100</c:v>
                </c:pt>
                <c:pt idx="175">
                  <c:v>45100</c:v>
                </c:pt>
                <c:pt idx="176">
                  <c:v>45100</c:v>
                </c:pt>
                <c:pt idx="177">
                  <c:v>45100</c:v>
                </c:pt>
                <c:pt idx="178">
                  <c:v>45100</c:v>
                </c:pt>
                <c:pt idx="179">
                  <c:v>45100</c:v>
                </c:pt>
                <c:pt idx="180">
                  <c:v>45101</c:v>
                </c:pt>
                <c:pt idx="181">
                  <c:v>45101</c:v>
                </c:pt>
                <c:pt idx="182">
                  <c:v>45101</c:v>
                </c:pt>
                <c:pt idx="183">
                  <c:v>45101</c:v>
                </c:pt>
                <c:pt idx="184">
                  <c:v>45101</c:v>
                </c:pt>
                <c:pt idx="185">
                  <c:v>45101</c:v>
                </c:pt>
                <c:pt idx="186">
                  <c:v>45101</c:v>
                </c:pt>
                <c:pt idx="187">
                  <c:v>45101</c:v>
                </c:pt>
                <c:pt idx="188">
                  <c:v>45101</c:v>
                </c:pt>
                <c:pt idx="189">
                  <c:v>45101</c:v>
                </c:pt>
                <c:pt idx="190">
                  <c:v>45101</c:v>
                </c:pt>
                <c:pt idx="191">
                  <c:v>45101</c:v>
                </c:pt>
                <c:pt idx="192">
                  <c:v>45101</c:v>
                </c:pt>
                <c:pt idx="193">
                  <c:v>45101</c:v>
                </c:pt>
                <c:pt idx="194">
                  <c:v>45101</c:v>
                </c:pt>
                <c:pt idx="195">
                  <c:v>45101</c:v>
                </c:pt>
                <c:pt idx="196">
                  <c:v>45106</c:v>
                </c:pt>
                <c:pt idx="197">
                  <c:v>45101</c:v>
                </c:pt>
                <c:pt idx="198">
                  <c:v>45101</c:v>
                </c:pt>
                <c:pt idx="199">
                  <c:v>45107</c:v>
                </c:pt>
                <c:pt idx="200">
                  <c:v>45101</c:v>
                </c:pt>
                <c:pt idx="201">
                  <c:v>45101</c:v>
                </c:pt>
                <c:pt idx="202">
                  <c:v>45101</c:v>
                </c:pt>
                <c:pt idx="203">
                  <c:v>45101</c:v>
                </c:pt>
                <c:pt idx="204">
                  <c:v>45101</c:v>
                </c:pt>
                <c:pt idx="205">
                  <c:v>45101</c:v>
                </c:pt>
                <c:pt idx="206">
                  <c:v>45101</c:v>
                </c:pt>
                <c:pt idx="207">
                  <c:v>45101</c:v>
                </c:pt>
                <c:pt idx="208">
                  <c:v>45100</c:v>
                </c:pt>
                <c:pt idx="209">
                  <c:v>45101</c:v>
                </c:pt>
                <c:pt idx="210">
                  <c:v>45101</c:v>
                </c:pt>
                <c:pt idx="211">
                  <c:v>45101</c:v>
                </c:pt>
                <c:pt idx="212">
                  <c:v>45101</c:v>
                </c:pt>
                <c:pt idx="213">
                  <c:v>45101</c:v>
                </c:pt>
                <c:pt idx="214">
                  <c:v>45101</c:v>
                </c:pt>
                <c:pt idx="215">
                  <c:v>45101</c:v>
                </c:pt>
                <c:pt idx="216">
                  <c:v>45101</c:v>
                </c:pt>
                <c:pt idx="217">
                  <c:v>45101</c:v>
                </c:pt>
                <c:pt idx="218">
                  <c:v>45101</c:v>
                </c:pt>
                <c:pt idx="219">
                  <c:v>45101</c:v>
                </c:pt>
                <c:pt idx="220">
                  <c:v>45101</c:v>
                </c:pt>
                <c:pt idx="221">
                  <c:v>45103</c:v>
                </c:pt>
                <c:pt idx="222">
                  <c:v>45103</c:v>
                </c:pt>
                <c:pt idx="223">
                  <c:v>45103</c:v>
                </c:pt>
                <c:pt idx="224">
                  <c:v>45103</c:v>
                </c:pt>
                <c:pt idx="225">
                  <c:v>45103</c:v>
                </c:pt>
                <c:pt idx="226">
                  <c:v>45103</c:v>
                </c:pt>
                <c:pt idx="227">
                  <c:v>45103</c:v>
                </c:pt>
                <c:pt idx="228">
                  <c:v>45103</c:v>
                </c:pt>
                <c:pt idx="229">
                  <c:v>45101</c:v>
                </c:pt>
                <c:pt idx="230">
                  <c:v>45106</c:v>
                </c:pt>
                <c:pt idx="231">
                  <c:v>45100</c:v>
                </c:pt>
                <c:pt idx="232">
                  <c:v>45105</c:v>
                </c:pt>
                <c:pt idx="233">
                  <c:v>45101</c:v>
                </c:pt>
                <c:pt idx="234">
                  <c:v>45119</c:v>
                </c:pt>
                <c:pt idx="235">
                  <c:v>45107</c:v>
                </c:pt>
                <c:pt idx="236">
                  <c:v>45103</c:v>
                </c:pt>
                <c:pt idx="237">
                  <c:v>45101</c:v>
                </c:pt>
                <c:pt idx="238">
                  <c:v>45103</c:v>
                </c:pt>
                <c:pt idx="239">
                  <c:v>45124</c:v>
                </c:pt>
                <c:pt idx="240">
                  <c:v>45103</c:v>
                </c:pt>
                <c:pt idx="241">
                  <c:v>45107</c:v>
                </c:pt>
                <c:pt idx="242">
                  <c:v>45106</c:v>
                </c:pt>
                <c:pt idx="243">
                  <c:v>45134</c:v>
                </c:pt>
                <c:pt idx="244">
                  <c:v>45137</c:v>
                </c:pt>
                <c:pt idx="245">
                  <c:v>45105</c:v>
                </c:pt>
                <c:pt idx="246">
                  <c:v>45107</c:v>
                </c:pt>
                <c:pt idx="247">
                  <c:v>45105</c:v>
                </c:pt>
                <c:pt idx="248">
                  <c:v>45124</c:v>
                </c:pt>
                <c:pt idx="249">
                  <c:v>45106</c:v>
                </c:pt>
                <c:pt idx="250">
                  <c:v>45106</c:v>
                </c:pt>
                <c:pt idx="251">
                  <c:v>45105</c:v>
                </c:pt>
                <c:pt idx="252">
                  <c:v>45105</c:v>
                </c:pt>
                <c:pt idx="253">
                  <c:v>45105</c:v>
                </c:pt>
                <c:pt idx="254">
                  <c:v>45105</c:v>
                </c:pt>
                <c:pt idx="255">
                  <c:v>45105</c:v>
                </c:pt>
                <c:pt idx="256">
                  <c:v>45106</c:v>
                </c:pt>
                <c:pt idx="257">
                  <c:v>45120</c:v>
                </c:pt>
                <c:pt idx="258">
                  <c:v>45106</c:v>
                </c:pt>
                <c:pt idx="259">
                  <c:v>45106</c:v>
                </c:pt>
                <c:pt idx="260">
                  <c:v>45106</c:v>
                </c:pt>
                <c:pt idx="261">
                  <c:v>45105</c:v>
                </c:pt>
                <c:pt idx="262">
                  <c:v>45106</c:v>
                </c:pt>
                <c:pt idx="263">
                  <c:v>45105</c:v>
                </c:pt>
                <c:pt idx="264">
                  <c:v>45105</c:v>
                </c:pt>
                <c:pt idx="265">
                  <c:v>45105</c:v>
                </c:pt>
                <c:pt idx="266">
                  <c:v>45105</c:v>
                </c:pt>
                <c:pt idx="267">
                  <c:v>45105</c:v>
                </c:pt>
                <c:pt idx="268">
                  <c:v>45105</c:v>
                </c:pt>
                <c:pt idx="269">
                  <c:v>45121</c:v>
                </c:pt>
                <c:pt idx="270">
                  <c:v>45106</c:v>
                </c:pt>
                <c:pt idx="271">
                  <c:v>45107</c:v>
                </c:pt>
                <c:pt idx="272">
                  <c:v>45106</c:v>
                </c:pt>
                <c:pt idx="273">
                  <c:v>45106</c:v>
                </c:pt>
                <c:pt idx="274">
                  <c:v>45106</c:v>
                </c:pt>
                <c:pt idx="275">
                  <c:v>45106</c:v>
                </c:pt>
                <c:pt idx="276">
                  <c:v>45106</c:v>
                </c:pt>
                <c:pt idx="277">
                  <c:v>45106</c:v>
                </c:pt>
                <c:pt idx="278">
                  <c:v>45107</c:v>
                </c:pt>
                <c:pt idx="279">
                  <c:v>45107</c:v>
                </c:pt>
                <c:pt idx="280">
                  <c:v>45105</c:v>
                </c:pt>
                <c:pt idx="281">
                  <c:v>45107</c:v>
                </c:pt>
                <c:pt idx="282">
                  <c:v>45107</c:v>
                </c:pt>
                <c:pt idx="283">
                  <c:v>45107</c:v>
                </c:pt>
                <c:pt idx="284">
                  <c:v>45107</c:v>
                </c:pt>
                <c:pt idx="285">
                  <c:v>45107</c:v>
                </c:pt>
                <c:pt idx="286">
                  <c:v>45107</c:v>
                </c:pt>
                <c:pt idx="287">
                  <c:v>45107</c:v>
                </c:pt>
                <c:pt idx="288">
                  <c:v>45107</c:v>
                </c:pt>
                <c:pt idx="289">
                  <c:v>45106</c:v>
                </c:pt>
                <c:pt idx="290">
                  <c:v>45106</c:v>
                </c:pt>
                <c:pt idx="291">
                  <c:v>45108</c:v>
                </c:pt>
                <c:pt idx="292">
                  <c:v>45108</c:v>
                </c:pt>
                <c:pt idx="293">
                  <c:v>45108</c:v>
                </c:pt>
                <c:pt idx="294">
                  <c:v>45108</c:v>
                </c:pt>
                <c:pt idx="295">
                  <c:v>45108</c:v>
                </c:pt>
                <c:pt idx="296">
                  <c:v>45108</c:v>
                </c:pt>
                <c:pt idx="297">
                  <c:v>45108</c:v>
                </c:pt>
                <c:pt idx="298">
                  <c:v>45108</c:v>
                </c:pt>
                <c:pt idx="299">
                  <c:v>45108</c:v>
                </c:pt>
                <c:pt idx="300">
                  <c:v>45133</c:v>
                </c:pt>
                <c:pt idx="301">
                  <c:v>45106</c:v>
                </c:pt>
                <c:pt idx="302">
                  <c:v>45106</c:v>
                </c:pt>
                <c:pt idx="303">
                  <c:v>45111</c:v>
                </c:pt>
                <c:pt idx="304">
                  <c:v>45111</c:v>
                </c:pt>
                <c:pt idx="305">
                  <c:v>45111</c:v>
                </c:pt>
                <c:pt idx="306">
                  <c:v>45111</c:v>
                </c:pt>
                <c:pt idx="307">
                  <c:v>45111</c:v>
                </c:pt>
                <c:pt idx="308">
                  <c:v>45111</c:v>
                </c:pt>
                <c:pt idx="309">
                  <c:v>45107</c:v>
                </c:pt>
                <c:pt idx="310">
                  <c:v>45114</c:v>
                </c:pt>
                <c:pt idx="311">
                  <c:v>45111</c:v>
                </c:pt>
                <c:pt idx="312">
                  <c:v>45107</c:v>
                </c:pt>
                <c:pt idx="313">
                  <c:v>45107</c:v>
                </c:pt>
                <c:pt idx="314">
                  <c:v>45112</c:v>
                </c:pt>
                <c:pt idx="315">
                  <c:v>45111</c:v>
                </c:pt>
                <c:pt idx="316">
                  <c:v>45111</c:v>
                </c:pt>
                <c:pt idx="317">
                  <c:v>45112</c:v>
                </c:pt>
                <c:pt idx="318">
                  <c:v>45112</c:v>
                </c:pt>
                <c:pt idx="319">
                  <c:v>45112</c:v>
                </c:pt>
                <c:pt idx="320">
                  <c:v>45112</c:v>
                </c:pt>
                <c:pt idx="321">
                  <c:v>45134</c:v>
                </c:pt>
                <c:pt idx="322">
                  <c:v>45154</c:v>
                </c:pt>
                <c:pt idx="323">
                  <c:v>45114</c:v>
                </c:pt>
                <c:pt idx="324">
                  <c:v>45150</c:v>
                </c:pt>
                <c:pt idx="325">
                  <c:v>45114</c:v>
                </c:pt>
                <c:pt idx="326">
                  <c:v>45114</c:v>
                </c:pt>
                <c:pt idx="327">
                  <c:v>45114</c:v>
                </c:pt>
                <c:pt idx="328">
                  <c:v>45114</c:v>
                </c:pt>
                <c:pt idx="329">
                  <c:v>45114</c:v>
                </c:pt>
                <c:pt idx="330">
                  <c:v>45114</c:v>
                </c:pt>
                <c:pt idx="331">
                  <c:v>45114</c:v>
                </c:pt>
                <c:pt idx="332">
                  <c:v>45114</c:v>
                </c:pt>
                <c:pt idx="333">
                  <c:v>45114</c:v>
                </c:pt>
                <c:pt idx="334">
                  <c:v>45112</c:v>
                </c:pt>
                <c:pt idx="335">
                  <c:v>45115</c:v>
                </c:pt>
                <c:pt idx="336">
                  <c:v>45115</c:v>
                </c:pt>
                <c:pt idx="337">
                  <c:v>45115</c:v>
                </c:pt>
                <c:pt idx="338">
                  <c:v>45115</c:v>
                </c:pt>
                <c:pt idx="339">
                  <c:v>45115</c:v>
                </c:pt>
                <c:pt idx="340">
                  <c:v>45115</c:v>
                </c:pt>
                <c:pt idx="341">
                  <c:v>45117</c:v>
                </c:pt>
                <c:pt idx="342">
                  <c:v>45117</c:v>
                </c:pt>
                <c:pt idx="343">
                  <c:v>45117</c:v>
                </c:pt>
                <c:pt idx="344">
                  <c:v>45117</c:v>
                </c:pt>
                <c:pt idx="345">
                  <c:v>45117</c:v>
                </c:pt>
                <c:pt idx="346">
                  <c:v>45117</c:v>
                </c:pt>
                <c:pt idx="347">
                  <c:v>45112</c:v>
                </c:pt>
                <c:pt idx="348">
                  <c:v>45117</c:v>
                </c:pt>
                <c:pt idx="349">
                  <c:v>45117</c:v>
                </c:pt>
                <c:pt idx="350">
                  <c:v>45117</c:v>
                </c:pt>
                <c:pt idx="351">
                  <c:v>45117</c:v>
                </c:pt>
                <c:pt idx="352">
                  <c:v>45117</c:v>
                </c:pt>
                <c:pt idx="353">
                  <c:v>45117</c:v>
                </c:pt>
                <c:pt idx="354">
                  <c:v>45118</c:v>
                </c:pt>
                <c:pt idx="355">
                  <c:v>45118</c:v>
                </c:pt>
                <c:pt idx="356">
                  <c:v>45118</c:v>
                </c:pt>
                <c:pt idx="357">
                  <c:v>45115</c:v>
                </c:pt>
                <c:pt idx="358">
                  <c:v>45118</c:v>
                </c:pt>
                <c:pt idx="359">
                  <c:v>45111</c:v>
                </c:pt>
                <c:pt idx="360">
                  <c:v>45118</c:v>
                </c:pt>
                <c:pt idx="361">
                  <c:v>45118</c:v>
                </c:pt>
                <c:pt idx="362">
                  <c:v>45119</c:v>
                </c:pt>
                <c:pt idx="363">
                  <c:v>45119</c:v>
                </c:pt>
                <c:pt idx="364">
                  <c:v>45119</c:v>
                </c:pt>
                <c:pt idx="365">
                  <c:v>45119</c:v>
                </c:pt>
                <c:pt idx="366">
                  <c:v>45112</c:v>
                </c:pt>
                <c:pt idx="367">
                  <c:v>45112</c:v>
                </c:pt>
                <c:pt idx="368">
                  <c:v>45112</c:v>
                </c:pt>
                <c:pt idx="369">
                  <c:v>45112</c:v>
                </c:pt>
                <c:pt idx="370">
                  <c:v>45112</c:v>
                </c:pt>
                <c:pt idx="371">
                  <c:v>45112</c:v>
                </c:pt>
                <c:pt idx="372">
                  <c:v>45114</c:v>
                </c:pt>
                <c:pt idx="373">
                  <c:v>45117</c:v>
                </c:pt>
                <c:pt idx="374">
                  <c:v>45117</c:v>
                </c:pt>
                <c:pt idx="375">
                  <c:v>45117</c:v>
                </c:pt>
                <c:pt idx="376">
                  <c:v>45117</c:v>
                </c:pt>
                <c:pt idx="377">
                  <c:v>45117</c:v>
                </c:pt>
                <c:pt idx="378">
                  <c:v>45117</c:v>
                </c:pt>
                <c:pt idx="379">
                  <c:v>45117</c:v>
                </c:pt>
                <c:pt idx="380">
                  <c:v>45117</c:v>
                </c:pt>
                <c:pt idx="381">
                  <c:v>45114</c:v>
                </c:pt>
                <c:pt idx="382">
                  <c:v>45125</c:v>
                </c:pt>
                <c:pt idx="383">
                  <c:v>45125</c:v>
                </c:pt>
                <c:pt idx="384">
                  <c:v>45125</c:v>
                </c:pt>
                <c:pt idx="385">
                  <c:v>45126</c:v>
                </c:pt>
                <c:pt idx="386">
                  <c:v>45127</c:v>
                </c:pt>
                <c:pt idx="387">
                  <c:v>45127</c:v>
                </c:pt>
                <c:pt idx="388">
                  <c:v>45127</c:v>
                </c:pt>
                <c:pt idx="389">
                  <c:v>45127</c:v>
                </c:pt>
                <c:pt idx="390">
                  <c:v>45127</c:v>
                </c:pt>
                <c:pt idx="391">
                  <c:v>45119</c:v>
                </c:pt>
                <c:pt idx="392">
                  <c:v>45117</c:v>
                </c:pt>
                <c:pt idx="393">
                  <c:v>45117</c:v>
                </c:pt>
                <c:pt idx="394">
                  <c:v>45117</c:v>
                </c:pt>
                <c:pt idx="395">
                  <c:v>45114</c:v>
                </c:pt>
                <c:pt idx="396">
                  <c:v>45153</c:v>
                </c:pt>
                <c:pt idx="397">
                  <c:v>45131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23-44AC-84D9-3451A2585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008703"/>
        <c:axId val="1724006623"/>
      </c:scatterChart>
      <c:valAx>
        <c:axId val="1724008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24006623"/>
        <c:crosses val="autoZero"/>
        <c:crossBetween val="midCat"/>
      </c:valAx>
      <c:valAx>
        <c:axId val="172400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240087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F. Control de muestreo Junio 2024.xlsx]Cliente vs Días de demora!TablaDinámica2</c:name>
    <c:fmtId val="1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+mn-lt"/>
                <a:cs typeface="Times New Roman" panose="02020603050405020304" pitchFamily="18" charset="0"/>
              </a:rPr>
              <a:t>PORCENTAJE</a:t>
            </a:r>
            <a:r>
              <a:rPr lang="en-US" b="1" baseline="0">
                <a:latin typeface="+mn-lt"/>
                <a:cs typeface="Times New Roman" panose="02020603050405020304" pitchFamily="18" charset="0"/>
              </a:rPr>
              <a:t> DE DEMORA POR CLIENTE</a:t>
            </a:r>
            <a:endParaRPr lang="en-US" b="1">
              <a:latin typeface="+mn-lt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7754709906544706"/>
          <c:y val="8.4873966228723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solidFill>
              <a:schemeClr val="lt1"/>
            </a:solidFill>
            <a:ln>
              <a:solidFill>
                <a:schemeClr val="dk1">
                  <a:lumMod val="25000"/>
                  <a:lumOff val="75000"/>
                </a:scheme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ound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solidFill>
              <a:schemeClr val="lt1"/>
            </a:solidFill>
            <a:ln>
              <a:solidFill>
                <a:schemeClr val="dk1">
                  <a:lumMod val="25000"/>
                  <a:lumOff val="75000"/>
                </a:scheme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ound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solidFill>
              <a:schemeClr val="lt1"/>
            </a:solidFill>
            <a:ln>
              <a:solidFill>
                <a:schemeClr val="dk1">
                  <a:lumMod val="25000"/>
                  <a:lumOff val="75000"/>
                </a:scheme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ound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8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'Cliente vs Días de demora'!$B$1</c:f>
              <c:strCache>
                <c:ptCount val="1"/>
                <c:pt idx="0">
                  <c:v>Suma Días de demora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09-48C8-8642-F6528B5247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609-48C8-8642-F6528B5247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609-48C8-8642-F6528B5247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609-48C8-8642-F6528B52474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609-48C8-8642-F6528B52474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609-48C8-8642-F6528B52474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609-48C8-8642-F6528B52474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609-48C8-8642-F6528B52474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8609-48C8-8642-F6528B524741}"/>
              </c:ext>
            </c:extLst>
          </c:dPt>
          <c:dLbls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'Cliente vs Días de demora'!$A$2:$A$11</c:f>
              <c:strCache>
                <c:ptCount val="9"/>
                <c:pt idx="0">
                  <c:v>OTROS CLIENTES</c:v>
                </c:pt>
                <c:pt idx="1">
                  <c:v>AGUAS Y ASEO ESP S.A. YONDÓ</c:v>
                </c:pt>
                <c:pt idx="2">
                  <c:v>CAJA SANTANDEREANA DE SUBSIDIO FAMILIAR CAJASAN</c:v>
                </c:pt>
                <c:pt idx="3">
                  <c:v>CENTRO DE ESTUDIOS E INVESTIGACIONES AMBIENTALES - CEIAM</c:v>
                </c:pt>
                <c:pt idx="4">
                  <c:v>EMPRESA COLOMBIANA CON SOLUCIONES AMBIENTALES S.A.S. -ECOSAM- SAS</c:v>
                </c:pt>
                <c:pt idx="5">
                  <c:v>MUNICIPIO DE MATANZA</c:v>
                </c:pt>
                <c:pt idx="6">
                  <c:v>PETROWORKS S.A.S</c:v>
                </c:pt>
                <c:pt idx="7">
                  <c:v>SEGIMA S.A.S.</c:v>
                </c:pt>
                <c:pt idx="8">
                  <c:v>SUMINISTROS CONSULTORÍAS Y ASESORÍAS SANTA MARÍA</c:v>
                </c:pt>
              </c:strCache>
            </c:strRef>
          </c:cat>
          <c:val>
            <c:numRef>
              <c:f>'Cliente vs Días de demora'!$B$2:$B$11</c:f>
              <c:numCache>
                <c:formatCode>0.00%</c:formatCode>
                <c:ptCount val="9"/>
                <c:pt idx="0">
                  <c:v>0.57695282289249805</c:v>
                </c:pt>
                <c:pt idx="1">
                  <c:v>5.1817478731631866E-2</c:v>
                </c:pt>
                <c:pt idx="2">
                  <c:v>0.12529002320185614</c:v>
                </c:pt>
                <c:pt idx="3">
                  <c:v>2.7842227378190254E-2</c:v>
                </c:pt>
                <c:pt idx="4">
                  <c:v>3.4802784222737818E-2</c:v>
                </c:pt>
                <c:pt idx="5">
                  <c:v>2.8615622583139984E-2</c:v>
                </c:pt>
                <c:pt idx="6">
                  <c:v>8.1206496519721574E-2</c:v>
                </c:pt>
                <c:pt idx="7">
                  <c:v>4.0989945862335654E-2</c:v>
                </c:pt>
                <c:pt idx="8">
                  <c:v>3.248259860788863E-2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609-48C8-8642-F6528B524741}"/>
            </c:ext>
          </c:extLst>
        </c:ser>
        <c:ser>
          <c:idx val="1"/>
          <c:order val="1"/>
          <c:tx>
            <c:strRef>
              <c:f>'Cliente vs Días de demora'!$C$1</c:f>
              <c:strCache>
                <c:ptCount val="1"/>
                <c:pt idx="0">
                  <c:v>Prueba de Jarras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8609-48C8-8642-F6528B5247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8609-48C8-8642-F6528B5247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8609-48C8-8642-F6528B5247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8609-48C8-8642-F6528B52474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8609-48C8-8642-F6528B52474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8609-48C8-8642-F6528B52474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0-8609-48C8-8642-F6528B52474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2-8609-48C8-8642-F6528B52474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4-8609-48C8-8642-F6528B524741}"/>
              </c:ext>
            </c:extLst>
          </c:dPt>
          <c:cat>
            <c:strRef>
              <c:f>'Cliente vs Días de demora'!$A$2:$A$11</c:f>
              <c:strCache>
                <c:ptCount val="9"/>
                <c:pt idx="0">
                  <c:v>OTROS CLIENTES</c:v>
                </c:pt>
                <c:pt idx="1">
                  <c:v>AGUAS Y ASEO ESP S.A. YONDÓ</c:v>
                </c:pt>
                <c:pt idx="2">
                  <c:v>CAJA SANTANDEREANA DE SUBSIDIO FAMILIAR CAJASAN</c:v>
                </c:pt>
                <c:pt idx="3">
                  <c:v>CENTRO DE ESTUDIOS E INVESTIGACIONES AMBIENTALES - CEIAM</c:v>
                </c:pt>
                <c:pt idx="4">
                  <c:v>EMPRESA COLOMBIANA CON SOLUCIONES AMBIENTALES S.A.S. -ECOSAM- SAS</c:v>
                </c:pt>
                <c:pt idx="5">
                  <c:v>MUNICIPIO DE MATANZA</c:v>
                </c:pt>
                <c:pt idx="6">
                  <c:v>PETROWORKS S.A.S</c:v>
                </c:pt>
                <c:pt idx="7">
                  <c:v>SEGIMA S.A.S.</c:v>
                </c:pt>
                <c:pt idx="8">
                  <c:v>SUMINISTROS CONSULTORÍAS Y ASESORÍAS SANTA MARÍA</c:v>
                </c:pt>
              </c:strCache>
            </c:strRef>
          </c:cat>
          <c:val>
            <c:numRef>
              <c:f>'Cliente vs Días de demora'!$C$2:$C$11</c:f>
              <c:numCache>
                <c:formatCode>0.00%</c:formatCode>
                <c:ptCount val="9"/>
                <c:pt idx="0">
                  <c:v>0.16666666666666666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0.83333333333333337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8609-48C8-8642-F6528B524741}"/>
            </c:ext>
          </c:extLst>
        </c:ser>
        <c:ser>
          <c:idx val="2"/>
          <c:order val="2"/>
          <c:tx>
            <c:strRef>
              <c:f>'Cliente vs Días de demora'!$D$1</c:f>
              <c:strCache>
                <c:ptCount val="1"/>
                <c:pt idx="0">
                  <c:v>Agua Residual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8609-48C8-8642-F6528B5247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8609-48C8-8642-F6528B5247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8609-48C8-8642-F6528B5247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8609-48C8-8642-F6528B52474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8609-48C8-8642-F6528B52474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8609-48C8-8642-F6528B52474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8609-48C8-8642-F6528B52474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8609-48C8-8642-F6528B52474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8609-48C8-8642-F6528B524741}"/>
              </c:ext>
            </c:extLst>
          </c:dPt>
          <c:cat>
            <c:strRef>
              <c:f>'Cliente vs Días de demora'!$A$2:$A$11</c:f>
              <c:strCache>
                <c:ptCount val="9"/>
                <c:pt idx="0">
                  <c:v>OTROS CLIENTES</c:v>
                </c:pt>
                <c:pt idx="1">
                  <c:v>AGUAS Y ASEO ESP S.A. YONDÓ</c:v>
                </c:pt>
                <c:pt idx="2">
                  <c:v>CAJA SANTANDEREANA DE SUBSIDIO FAMILIAR CAJASAN</c:v>
                </c:pt>
                <c:pt idx="3">
                  <c:v>CENTRO DE ESTUDIOS E INVESTIGACIONES AMBIENTALES - CEIAM</c:v>
                </c:pt>
                <c:pt idx="4">
                  <c:v>EMPRESA COLOMBIANA CON SOLUCIONES AMBIENTALES S.A.S. -ECOSAM- SAS</c:v>
                </c:pt>
                <c:pt idx="5">
                  <c:v>MUNICIPIO DE MATANZA</c:v>
                </c:pt>
                <c:pt idx="6">
                  <c:v>PETROWORKS S.A.S</c:v>
                </c:pt>
                <c:pt idx="7">
                  <c:v>SEGIMA S.A.S.</c:v>
                </c:pt>
                <c:pt idx="8">
                  <c:v>SUMINISTROS CONSULTORÍAS Y ASESORÍAS SANTA MARÍA</c:v>
                </c:pt>
              </c:strCache>
            </c:strRef>
          </c:cat>
          <c:val>
            <c:numRef>
              <c:f>'Cliente vs Días de demora'!$D$2:$D$11</c:f>
              <c:numCache>
                <c:formatCode>0.00%</c:formatCode>
                <c:ptCount val="9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0.8571428571428571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8609-48C8-8642-F6528B524741}"/>
            </c:ext>
          </c:extLst>
        </c:ser>
        <c:ser>
          <c:idx val="3"/>
          <c:order val="3"/>
          <c:tx>
            <c:strRef>
              <c:f>'Cliente vs Días de demora'!$E$1</c:f>
              <c:strCache>
                <c:ptCount val="1"/>
                <c:pt idx="0">
                  <c:v>Agua Potable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A-8609-48C8-8642-F6528B5247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C-8609-48C8-8642-F6528B5247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E-8609-48C8-8642-F6528B5247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0-8609-48C8-8642-F6528B52474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2-8609-48C8-8642-F6528B52474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4-8609-48C8-8642-F6528B52474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6-8609-48C8-8642-F6528B52474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8-8609-48C8-8642-F6528B52474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A-8609-48C8-8642-F6528B524741}"/>
              </c:ext>
            </c:extLst>
          </c:dPt>
          <c:cat>
            <c:strRef>
              <c:f>'Cliente vs Días de demora'!$A$2:$A$11</c:f>
              <c:strCache>
                <c:ptCount val="9"/>
                <c:pt idx="0">
                  <c:v>OTROS CLIENTES</c:v>
                </c:pt>
                <c:pt idx="1">
                  <c:v>AGUAS Y ASEO ESP S.A. YONDÓ</c:v>
                </c:pt>
                <c:pt idx="2">
                  <c:v>CAJA SANTANDEREANA DE SUBSIDIO FAMILIAR CAJASAN</c:v>
                </c:pt>
                <c:pt idx="3">
                  <c:v>CENTRO DE ESTUDIOS E INVESTIGACIONES AMBIENTALES - CEIAM</c:v>
                </c:pt>
                <c:pt idx="4">
                  <c:v>EMPRESA COLOMBIANA CON SOLUCIONES AMBIENTALES S.A.S. -ECOSAM- SAS</c:v>
                </c:pt>
                <c:pt idx="5">
                  <c:v>MUNICIPIO DE MATANZA</c:v>
                </c:pt>
                <c:pt idx="6">
                  <c:v>PETROWORKS S.A.S</c:v>
                </c:pt>
                <c:pt idx="7">
                  <c:v>SEGIMA S.A.S.</c:v>
                </c:pt>
                <c:pt idx="8">
                  <c:v>SUMINISTROS CONSULTORÍAS Y ASESORÍAS SANTA MARÍA</c:v>
                </c:pt>
              </c:strCache>
            </c:strRef>
          </c:cat>
          <c:val>
            <c:numRef>
              <c:f>'Cliente vs Días de demora'!$E$2:$E$11</c:f>
              <c:numCache>
                <c:formatCode>0.00%</c:formatCode>
                <c:ptCount val="9"/>
                <c:pt idx="0">
                  <c:v>0.78817733990147787</c:v>
                </c:pt>
                <c:pt idx="1">
                  <c:v>2.9556650246305417E-2</c:v>
                </c:pt>
                <c:pt idx="2">
                  <c:v>7.3891625615763554E-2</c:v>
                </c:pt>
                <c:pt idx="3">
                  <c:v>0</c:v>
                </c:pt>
                <c:pt idx="4">
                  <c:v>9.852216748768473E-3</c:v>
                </c:pt>
                <c:pt idx="5">
                  <c:v>4.9261083743842365E-3</c:v>
                </c:pt>
                <c:pt idx="6">
                  <c:v>9.852216748768473E-3</c:v>
                </c:pt>
                <c:pt idx="7">
                  <c:v>7.8817733990147784E-2</c:v>
                </c:pt>
                <c:pt idx="8">
                  <c:v>4.9261083743842365E-3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B-8609-48C8-8642-F6528B524741}"/>
            </c:ext>
          </c:extLst>
        </c:ser>
        <c:ser>
          <c:idx val="4"/>
          <c:order val="4"/>
          <c:tx>
            <c:strRef>
              <c:f>'Cliente vs Días de demora'!$F$1</c:f>
              <c:strCache>
                <c:ptCount val="1"/>
                <c:pt idx="0">
                  <c:v>Agua para Concesión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D-8609-48C8-8642-F6528B5247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F-8609-48C8-8642-F6528B5247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1-8609-48C8-8642-F6528B5247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3-8609-48C8-8642-F6528B52474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5-8609-48C8-8642-F6528B52474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7-8609-48C8-8642-F6528B52474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9-8609-48C8-8642-F6528B52474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B-8609-48C8-8642-F6528B52474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D-8609-48C8-8642-F6528B524741}"/>
              </c:ext>
            </c:extLst>
          </c:dPt>
          <c:cat>
            <c:strRef>
              <c:f>'Cliente vs Días de demora'!$A$2:$A$11</c:f>
              <c:strCache>
                <c:ptCount val="9"/>
                <c:pt idx="0">
                  <c:v>OTROS CLIENTES</c:v>
                </c:pt>
                <c:pt idx="1">
                  <c:v>AGUAS Y ASEO ESP S.A. YONDÓ</c:v>
                </c:pt>
                <c:pt idx="2">
                  <c:v>CAJA SANTANDEREANA DE SUBSIDIO FAMILIAR CAJASAN</c:v>
                </c:pt>
                <c:pt idx="3">
                  <c:v>CENTRO DE ESTUDIOS E INVESTIGACIONES AMBIENTALES - CEIAM</c:v>
                </c:pt>
                <c:pt idx="4">
                  <c:v>EMPRESA COLOMBIANA CON SOLUCIONES AMBIENTALES S.A.S. -ECOSAM- SAS</c:v>
                </c:pt>
                <c:pt idx="5">
                  <c:v>MUNICIPIO DE MATANZA</c:v>
                </c:pt>
                <c:pt idx="6">
                  <c:v>PETROWORKS S.A.S</c:v>
                </c:pt>
                <c:pt idx="7">
                  <c:v>SEGIMA S.A.S.</c:v>
                </c:pt>
                <c:pt idx="8">
                  <c:v>SUMINISTROS CONSULTORÍAS Y ASESORÍAS SANTA MARÍA</c:v>
                </c:pt>
              </c:strCache>
            </c:strRef>
          </c:cat>
          <c:val>
            <c:numRef>
              <c:f>'Cliente vs Días de demora'!$F$2:$F$11</c:f>
              <c:numCache>
                <c:formatCode>0.00%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E-8609-48C8-8642-F6528B524741}"/>
            </c:ext>
          </c:extLst>
        </c:ser>
        <c:ser>
          <c:idx val="5"/>
          <c:order val="5"/>
          <c:tx>
            <c:strRef>
              <c:f>'Cliente vs Días de demora'!$G$1</c:f>
              <c:strCache>
                <c:ptCount val="1"/>
                <c:pt idx="0">
                  <c:v>Agua Envasada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0-8609-48C8-8642-F6528B5247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2-8609-48C8-8642-F6528B5247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4-8609-48C8-8642-F6528B5247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6-8609-48C8-8642-F6528B52474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8-8609-48C8-8642-F6528B52474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A-8609-48C8-8642-F6528B52474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C-8609-48C8-8642-F6528B52474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E-8609-48C8-8642-F6528B52474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0-8609-48C8-8642-F6528B524741}"/>
              </c:ext>
            </c:extLst>
          </c:dPt>
          <c:cat>
            <c:strRef>
              <c:f>'Cliente vs Días de demora'!$A$2:$A$11</c:f>
              <c:strCache>
                <c:ptCount val="9"/>
                <c:pt idx="0">
                  <c:v>OTROS CLIENTES</c:v>
                </c:pt>
                <c:pt idx="1">
                  <c:v>AGUAS Y ASEO ESP S.A. YONDÓ</c:v>
                </c:pt>
                <c:pt idx="2">
                  <c:v>CAJA SANTANDEREANA DE SUBSIDIO FAMILIAR CAJASAN</c:v>
                </c:pt>
                <c:pt idx="3">
                  <c:v>CENTRO DE ESTUDIOS E INVESTIGACIONES AMBIENTALES - CEIAM</c:v>
                </c:pt>
                <c:pt idx="4">
                  <c:v>EMPRESA COLOMBIANA CON SOLUCIONES AMBIENTALES S.A.S. -ECOSAM- SAS</c:v>
                </c:pt>
                <c:pt idx="5">
                  <c:v>MUNICIPIO DE MATANZA</c:v>
                </c:pt>
                <c:pt idx="6">
                  <c:v>PETROWORKS S.A.S</c:v>
                </c:pt>
                <c:pt idx="7">
                  <c:v>SEGIMA S.A.S.</c:v>
                </c:pt>
                <c:pt idx="8">
                  <c:v>SUMINISTROS CONSULTORÍAS Y ASESORÍAS SANTA MARÍA</c:v>
                </c:pt>
              </c:strCache>
            </c:strRef>
          </c:cat>
          <c:val>
            <c:numRef>
              <c:f>'Cliente vs Días de demora'!$G$2:$G$11</c:f>
              <c:numCache>
                <c:formatCode>0.00%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1-8609-48C8-8642-F6528B524741}"/>
            </c:ext>
          </c:extLst>
        </c:ser>
        <c:ser>
          <c:idx val="6"/>
          <c:order val="6"/>
          <c:tx>
            <c:strRef>
              <c:f>'Cliente vs Días de demora'!$H$1</c:f>
              <c:strCache>
                <c:ptCount val="1"/>
                <c:pt idx="0">
                  <c:v>Agua de Piscina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3-8609-48C8-8642-F6528B5247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5-8609-48C8-8642-F6528B5247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7-8609-48C8-8642-F6528B5247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9-8609-48C8-8642-F6528B52474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B-8609-48C8-8642-F6528B52474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D-8609-48C8-8642-F6528B52474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F-8609-48C8-8642-F6528B52474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1-8609-48C8-8642-F6528B52474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3-8609-48C8-8642-F6528B524741}"/>
              </c:ext>
            </c:extLst>
          </c:dPt>
          <c:cat>
            <c:strRef>
              <c:f>'Cliente vs Días de demora'!$A$2:$A$11</c:f>
              <c:strCache>
                <c:ptCount val="9"/>
                <c:pt idx="0">
                  <c:v>OTROS CLIENTES</c:v>
                </c:pt>
                <c:pt idx="1">
                  <c:v>AGUAS Y ASEO ESP S.A. YONDÓ</c:v>
                </c:pt>
                <c:pt idx="2">
                  <c:v>CAJA SANTANDEREANA DE SUBSIDIO FAMILIAR CAJASAN</c:v>
                </c:pt>
                <c:pt idx="3">
                  <c:v>CENTRO DE ESTUDIOS E INVESTIGACIONES AMBIENTALES - CEIAM</c:v>
                </c:pt>
                <c:pt idx="4">
                  <c:v>EMPRESA COLOMBIANA CON SOLUCIONES AMBIENTALES S.A.S. -ECOSAM- SAS</c:v>
                </c:pt>
                <c:pt idx="5">
                  <c:v>MUNICIPIO DE MATANZA</c:v>
                </c:pt>
                <c:pt idx="6">
                  <c:v>PETROWORKS S.A.S</c:v>
                </c:pt>
                <c:pt idx="7">
                  <c:v>SEGIMA S.A.S.</c:v>
                </c:pt>
                <c:pt idx="8">
                  <c:v>SUMINISTROS CONSULTORÍAS Y ASESORÍAS SANTA MARÍA</c:v>
                </c:pt>
              </c:strCache>
            </c:strRef>
          </c:cat>
          <c:val>
            <c:numRef>
              <c:f>'Cliente vs Días de demora'!$H$2:$H$11</c:f>
              <c:numCache>
                <c:formatCode>0.00%</c:formatCode>
                <c:ptCount val="9"/>
                <c:pt idx="0">
                  <c:v>0.98813056379821962</c:v>
                </c:pt>
                <c:pt idx="1">
                  <c:v>8.9020771513353119E-3</c:v>
                </c:pt>
                <c:pt idx="2">
                  <c:v>2.967359050445104E-3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8609-48C8-8642-F6528B524741}"/>
            </c:ext>
          </c:extLst>
        </c:ser>
        <c:ser>
          <c:idx val="7"/>
          <c:order val="7"/>
          <c:tx>
            <c:strRef>
              <c:f>'Cliente vs Días de demora'!$I$1</c:f>
              <c:strCache>
                <c:ptCount val="1"/>
                <c:pt idx="0">
                  <c:v>Agua Cruda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6-8609-48C8-8642-F6528B5247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8-8609-48C8-8642-F6528B5247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A-8609-48C8-8642-F6528B5247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C-8609-48C8-8642-F6528B52474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E-8609-48C8-8642-F6528B52474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0-8609-48C8-8642-F6528B52474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2-8609-48C8-8642-F6528B52474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4-8609-48C8-8642-F6528B52474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6-8609-48C8-8642-F6528B524741}"/>
              </c:ext>
            </c:extLst>
          </c:dPt>
          <c:cat>
            <c:strRef>
              <c:f>'Cliente vs Días de demora'!$A$2:$A$11</c:f>
              <c:strCache>
                <c:ptCount val="9"/>
                <c:pt idx="0">
                  <c:v>OTROS CLIENTES</c:v>
                </c:pt>
                <c:pt idx="1">
                  <c:v>AGUAS Y ASEO ESP S.A. YONDÓ</c:v>
                </c:pt>
                <c:pt idx="2">
                  <c:v>CAJA SANTANDEREANA DE SUBSIDIO FAMILIAR CAJASAN</c:v>
                </c:pt>
                <c:pt idx="3">
                  <c:v>CENTRO DE ESTUDIOS E INVESTIGACIONES AMBIENTALES - CEIAM</c:v>
                </c:pt>
                <c:pt idx="4">
                  <c:v>EMPRESA COLOMBIANA CON SOLUCIONES AMBIENTALES S.A.S. -ECOSAM- SAS</c:v>
                </c:pt>
                <c:pt idx="5">
                  <c:v>MUNICIPIO DE MATANZA</c:v>
                </c:pt>
                <c:pt idx="6">
                  <c:v>PETROWORKS S.A.S</c:v>
                </c:pt>
                <c:pt idx="7">
                  <c:v>SEGIMA S.A.S.</c:v>
                </c:pt>
                <c:pt idx="8">
                  <c:v>SUMINISTROS CONSULTORÍAS Y ASESORÍAS SANTA MARÍA</c:v>
                </c:pt>
              </c:strCache>
            </c:strRef>
          </c:cat>
          <c:val>
            <c:numRef>
              <c:f>'Cliente vs Días de demora'!$I$2:$I$11</c:f>
              <c:numCache>
                <c:formatCode>0.00%</c:formatCode>
                <c:ptCount val="9"/>
                <c:pt idx="0">
                  <c:v>0.76</c:v>
                </c:pt>
                <c:pt idx="1">
                  <c:v>2.6666666666666668E-2</c:v>
                </c:pt>
                <c:pt idx="2">
                  <c:v>1.3333333333333334E-2</c:v>
                </c:pt>
                <c:pt idx="3">
                  <c:v>2.6666666666666668E-2</c:v>
                </c:pt>
                <c:pt idx="4">
                  <c:v>0.10666666666666667</c:v>
                </c:pt>
                <c:pt idx="5">
                  <c:v>1.3333333333333334E-2</c:v>
                </c:pt>
                <c:pt idx="6">
                  <c:v>0</c:v>
                </c:pt>
                <c:pt idx="7">
                  <c:v>5.3333333333333337E-2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7-8609-48C8-8642-F6528B524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57776032712892"/>
          <c:y val="0.17945572402198587"/>
          <c:w val="0.3155350864160848"/>
          <c:h val="0.693466827334016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2</xdr:row>
      <xdr:rowOff>9525</xdr:rowOff>
    </xdr:from>
    <xdr:to>
      <xdr:col>11</xdr:col>
      <xdr:colOff>685800</xdr:colOff>
      <xdr:row>23</xdr:row>
      <xdr:rowOff>23812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5B8602A-4938-4E58-B90C-B1086B30D0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761999</xdr:colOff>
      <xdr:row>1</xdr:row>
      <xdr:rowOff>14287</xdr:rowOff>
    </xdr:from>
    <xdr:to>
      <xdr:col>15</xdr:col>
      <xdr:colOff>752474</xdr:colOff>
      <xdr:row>33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407CC6D-63A7-4EC6-A9FB-2C11E5AB51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0</xdr:row>
      <xdr:rowOff>342900</xdr:rowOff>
    </xdr:from>
    <xdr:to>
      <xdr:col>18</xdr:col>
      <xdr:colOff>495300</xdr:colOff>
      <xdr:row>10</xdr:row>
      <xdr:rowOff>90488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6074C989-7337-40D7-993C-E56D7B2D3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QP Calidad" refreshedDate="45427.751042245371" createdVersion="7" refreshedVersion="7" minRefreshableVersion="3" recordCount="398" xr:uid="{CB5248E0-5B30-48DF-B4B7-352E9818ED81}">
  <cacheSource type="worksheet">
    <worksheetSource ref="B3:U401" sheet="Datos"/>
  </cacheSource>
  <cacheFields count="24">
    <cacheField name="# MUESTRA" numFmtId="0">
      <sharedItems containsSemiMixedTypes="0" containsString="0" containsNumber="1" containsInteger="1" minValue="1" maxValue="1"/>
    </cacheField>
    <cacheField name="CÓDIGO_x000a_CLIENTE" numFmtId="0">
      <sharedItems containsSemiMixedTypes="0" containsString="0" containsNumber="1" containsInteger="1" minValue="2" maxValue="1575"/>
    </cacheField>
    <cacheField name="CONSECUTIVO" numFmtId="0">
      <sharedItems containsSemiMixedTypes="0" containsString="0" containsNumber="1" containsInteger="1" minValue="1934" maxValue="2340"/>
    </cacheField>
    <cacheField name="CLIENTE" numFmtId="0">
      <sharedItems count="313">
        <s v="CONDOMINIO BALCONES DE PALONEGRO - PROPIEDAD HORIZONTAL"/>
        <s v="CONJUNTO RESIDENCIAL LA FUENTE"/>
        <s v="CONJUNTO RESIDENCIAL CORTE REAL I"/>
        <s v="CONJUNTO RESIDENCIAL LOS CAOBOS"/>
        <s v="CONJUNTO RESIDENCIAL ARBOLEDA CAMPESTRE"/>
        <s v="HOTEL SAN JUAN S.A.S."/>
        <s v="CONJUNTO RESIDENCIAL BOSQUES DE SAN SEBASTIAN PROPIEDAD HORIZONTAL"/>
        <s v="URBANIZACION VILLAS DE SAN PATRICIO"/>
        <s v="EDIFICIO AQUARIUM CLUB Y CONDOMINIO"/>
        <s v="CONDOMINIO RESIDENCIAL SAN LUCAS DOWNTOWN"/>
        <s v="EDIFICIO SOLARIUM"/>
        <s v="EDIFICIO ANDES CENTER"/>
        <s v="CENTRO ESPECIALISTAS DEL ORIENTE"/>
        <s v="TORRE DEL MAYOR CONDOMINIO PROPIEDAD HORIZONTAL"/>
        <s v="JUNTA DE ACCION COMUNAL BARRIO NIZA"/>
        <s v="CONJUNTO RESIDENCIAL MEDINA DEL CAMPO"/>
        <s v="CONJUNTO RESIDENCIAL TAMACA"/>
        <s v="CONJUNTO RESIDENCIAL COLINA VERSALLES"/>
        <s v="CONJUNTO MULTIFAMILIAR BOSQUES DE BAVIERA"/>
        <s v="CONJUNTO RESIDENCIAL QUANTUM PROPIEDAD HORIZONTAL"/>
        <s v="LABICOL"/>
        <s v="HOTELES CACIQUE INTERNACIONAL S.A.S."/>
        <s v="INOQUALAB S.A.S."/>
        <s v="EMPRESA COLOMBIANA CON SOLUCIONES AMBIENTALES S.A.S. -ECOSAM- SAS"/>
        <s v="EDIFICIO MULTIFAMILIAR PARQUE BOLIVAR"/>
        <s v="CENTRAL PARK CONDOMINIO"/>
        <s v="CONDOMINIO BALCONES DE ORIENTE P.H."/>
        <s v="UNIDAD RESIDENCIAL SALONICA APARTAMENTOS CLUB - PH"/>
        <s v="EDIFICIO VERDETTO"/>
        <s v="EDIFICIO HABITAR DIMONETTI"/>
        <s v="CONJUNTO RESIDENCIAL MONTECASINO PROPIEDAD HORIZONTAL"/>
        <s v="CONDOMINIO CAMPESTRE BOSQUES DE NORMANDIA"/>
        <s v="CONJUNTO RESIDENCIAL VILLA SOFIA"/>
        <s v="CONJUNTO RESIDENCIAL JUNIN II"/>
        <s v="CONJUNTO RESIDENCIAL VILLA MARCELA 2"/>
        <s v="CONJUNTO RESIDENCIAL VILLA PARAÍSO"/>
        <s v="LABORATORIO MICROBIOLÓGICO"/>
        <s v="G2 INGENIERIA"/>
        <s v="CONJUNTO RESIDENCIAL TORRE DE LA CUESTA PROPIEDAD HORIZONTAL"/>
        <s v="PORTAL DE LA LOMA"/>
        <s v="CONJUNTO SENDERO DE MIRAFLORES"/>
        <s v="CONDOMINIO CAMPESTRE TERRAZAS DE MENSULI"/>
        <s v="CONJUNTO RESIDENCIAL COLINA CAMPESTRE - PROPIEDAD HORIZONTAL"/>
        <s v="MICROLAB DEL NORTE"/>
        <s v="ESANT S.A. E.S.P."/>
        <s v="CAJA SANTANDEREANA DE SUBSIDIO FAMILIAR CAJASAN"/>
        <s v="EDIFICIO TITANIUM - PROPIEDAD HORIZONTAL"/>
        <s v="CAMARA DE COMERCIO"/>
        <s v="EDIFICIO CENTRO COLSEGUROS"/>
        <s v="RED COMERCIAL INVERSIONES SAS"/>
        <s v="HOTELES DE FLORIDABLANCA SOCIEDAD POR ACCIONES SIMPLIFICADA"/>
        <s v="CONJUNTO RESIDENCIAL ARBORETO"/>
        <s v="UNIDAD RESIDENCIAL CAMELOT"/>
        <s v="CONJUNTO RESIDENCIAL ENTREPARQUES"/>
        <s v="PORTANOVA PH ETAPA I"/>
        <s v="CONJUNTO RESIDENCIAL COASMEDAS IV"/>
        <s v="EDIFICIO HUNZAA"/>
        <s v="FILTROS DE COLOMBIA"/>
        <s v="EDIFICIO LA TORRE SPINOSA - PH"/>
        <s v="CONJUNTO RESIDENCIAL CASA BOSQUE - PH"/>
        <s v="CONJUNTO RESIDENCIAL PARK 200 PH"/>
        <s v="ALROVILLA Y COMPAÑIA S.A.S."/>
        <s v="CONDOMINIO MONET"/>
        <s v="EDIFICIO TORRE AURUM- PROPIEDAD HORIZONTAL"/>
        <s v="CONJUNTO RESIDENCIAL PIAZZALE 23"/>
        <s v="CONJUNTO RESIDENCIAL LA RIOJA"/>
        <s v="CONJUNTO RESIDENCIAL PASEO REAL PIEDECUESTA"/>
        <s v="CONJUNTO RESIDENCIAL PRADOS DE MIRAFLORES - PROPIEDAD HORIZONTAL"/>
        <s v="CONJUNTO RESIDENCIAL MIRAFLORES"/>
        <s v="CONJUNTO RESIDENCIAL ALTOBELO - PROPIEDAD HORIZONTAL"/>
        <s v="UNIDAD RESIDENCIAL MONTERREY"/>
        <s v="CONJUNTO MULTIFAMILIAR COLINAS DE MONTEBELLO"/>
        <s v="JUAN CAMPOS QUESADA"/>
        <s v="EDIFICIO MATISSE CONDOMINIO"/>
        <s v="URBANIZACION EL GIRASOL"/>
        <s v="CONJUNTO RESIDENCIAL URBANIZACIÓN SANTA BARBARA SEC 3A Y 3B"/>
        <s v="CONJUNTO CAMPESTRE DEL LAGO"/>
        <s v="LUIS BENJAMÍN RODRÍGUEZ"/>
        <s v="VICTOR MANUEL DÍAZ DOMÍNGUEZ"/>
        <s v="SEGIMA S.A.S."/>
        <s v="CONJUNTO RESIDENCIAL LA PENINSULA FAVUIS"/>
        <s v="UNIDAD RESIDENCIAL SAN DIEGO"/>
        <s v="CONJUNTO RESIDENCIAL VERSALLES REAL"/>
        <s v="CONJUNTO RESDEINCIAL LOS PIRINEOS"/>
        <s v="CONJUNTO RESIDENCIAL CLUB HOUSE CONDOMINIO II"/>
        <s v="C.R GAIRA PH"/>
        <s v="CONJUNTO RESIDENCIAL MIRADOR DEL CAMPESTRE"/>
        <s v="CONJUNTO RESIDENCIAL PASEO REAL I"/>
        <s v="CONJUNTO MULTIFAMILIAR TORRES DE LOS PINOS"/>
        <s v="UNIDAD RESIDENCIAL ZARZAMORA"/>
        <s v="TORREMOLINOS PROPIEDAD HORIZONTAL"/>
        <s v="EDIFICIO HOUSE CENTER"/>
        <s v="DAVINCI APARTAMENTOS"/>
        <s v="UNIDAD RESIDENCIAL CAMINOS DE LA FONTANA"/>
        <s v="LA QUINTA CLUB"/>
        <s v="ASOCIACION SANTANDEREANA PRO-NIÑO RETARDADO MENTAL"/>
        <s v="MUNICIPIO EL PALMAR"/>
        <s v="MARIO GALLEGOS HENCKER"/>
        <s v="EDIFICIO TERZETTO CONDOMINIO"/>
        <s v="CONJUNTO CAMPESTRE VALLADOLID"/>
        <s v="ASOCIACION COPROPIETARIOS CONJUNTO UNIFAMILIAR ARCOS DEL CAMPESTRE"/>
        <s v="EDIFICIO POLARIS"/>
        <s v="SOLERI PARQUE RESIDENCIAL"/>
        <s v="CONJUNTO RESIDENCIAL ALDIA UNIVERSIDAD"/>
        <s v="CONJUNTO RESIDENCIAL BOSQUE DE PINOS ETAPA I Y II"/>
        <s v="COOPERATIVA SANTANDEREANA DE TRANSPORTADORES LIMITADA"/>
        <s v="CONJUNTO RESIDENCIAL ALAMOS PARQUE"/>
        <s v="CONJUNTO RESERVA CAÑAVERAL CONDOMINIO CLUB P.H"/>
        <s v="CONJUNTO RESIDENCIAL SAN FELIPE"/>
        <s v="SAIR CARRASCAL SANCHEZ"/>
        <s v="CONJUNTO RESIDENCIAL RESERVA DE LA LOMA"/>
        <s v="CONJUNTO RESIDENCIAL TORRES DE SEVILLA"/>
        <s v="UNIDAD RESIDENCIAL MONTESOL-PH"/>
        <s v="CONSORCIO DACHI DRUA 2022"/>
        <s v="CONJUNTO RESIDENCIAL URBANIZACION VILLA ADELA"/>
        <s v="CONJUNTO RESIDENCIAL CLUB HOUSE GOLD"/>
        <s v="CONJUNTO RESIDENCIAL CONDOMINIO PARQUE CAÑAVERAL"/>
        <s v="CONJUNTO RESIDENCIAL IROKA"/>
        <s v="TORRES DE CAÑAVERAL ETAPA I"/>
        <s v="CONJUNTO RESIDENCIAL QUINTAS DE CAÑAVERAL"/>
        <s v="EDIFICIO LE PARC PH"/>
        <s v="UNIDAD RESIDENCIAL CATTLEYA - PROPIEDAD HORIZONTAL"/>
        <s v="URBANIZACION VILLAS DE SANTA SOFIA"/>
        <s v="AGUAS Y ASEO ESP S.A. YONDÓ"/>
        <s v="EDIFICIO AZIZ CONDOMINIO"/>
        <s v="CONJUNTO RESIDENCIAL TORREMOLINOS"/>
        <s v="EDIFICIO MONZA 23 - PROPIEDAD HORIZONTAL"/>
        <s v="URBANIZACION CAJASAN PARQUE CONDOMINIO"/>
        <s v="EDIFICIO KOSTA AZUL"/>
        <s v="EDIFICIO MURANO"/>
        <s v="URBANIZACION CONUCOS PLAZA"/>
        <s v="CONJUNTO TORRES DE LA CEIBA"/>
        <s v="CONJUNTO RESIDENCIAL PARQUE SAN REMO I"/>
        <s v="CONJUNTO RESIDENCIAL TORRE REAL"/>
        <s v="CONJUNTO RESIDENCIAL EL BALCON DE LA HACIENDA"/>
        <s v="CONJUNTO RESIDENCIAL TORRES DE SANTO DOMINGO"/>
        <s v="CONJUNTO RESIDENCIAL PARQUE CAMPESTRE"/>
        <s v="CONJUNTO RESIDENCIAL QUINTAS DEL PALMAR"/>
        <s v="CONJUNTO RESIDENCIAL VILLA FIRENZE"/>
        <s v="CONJUNTO RESIDENCIAL VISTA AZUL"/>
        <s v="CONJUNTO RESIDENCIAL ARAWAK"/>
        <s v="CONJUNTO RESIDENCIAL MIRADOR DEL VALLE"/>
        <s v="CLUB HOUSE CONDOMINIO I"/>
        <s v="CONJUNTO MULTIFAMILIAR LIFE 200- PROPIEDAD HORIZONTAL"/>
        <s v="CONJUNTO RESIDENCIAL FLORIDA DEL COUNTRY"/>
        <s v="EDIFICIO ARIZONA GOLD PROPIEDAD HORIZONTAL"/>
        <s v="UNIDAD RESIDENCIAL BONAPARTE"/>
        <s v="CONUNTO RESIDENCIAL PALMAS DE LA FRONTERA ETAPA I PROPIEDAD HORIZONTAL"/>
        <s v="CONJUNTO RESIDENCIAL JARDINES DEL CAMPESTRE"/>
        <s v="CONJUNTO RESIDENCIAL CAÑAVERAL CAMPESTRE I ETAPA"/>
        <s v="UNIDAD RESIDENCIAL ALTOS DE CAÑAVERAL III ETAPA"/>
        <s v="EDIFICIO MULTIFAMILIAR ROSARIO DOS PROPIEDAD HORIZONTAL"/>
        <s v="CONJUNTO RESIDENCIAL TOWHOUSES CAÑAVERAL PANAMERICANO"/>
        <s v="CONJUNTO RESIDENCIAL CASA DE DON DAVID"/>
        <s v="MASERATTI CONDOMINIO PROPIEDAD HORIZONTAL"/>
        <s v="CONJUNTO RESIDENCIAL PLAZUELA CAÑAVERAL"/>
        <s v="CONJUNTO RESIDENCIAL PORTAL DEL OVIEDO"/>
        <s v="CAMINOS DE PROVVIDENZA"/>
        <s v="CONJUNTO TORRES DE MONTERREY"/>
        <s v="CONJUNTO RESIDENCIAL MONVISO"/>
        <s v="CONJUNTO RESIDENCIAL SIERRA COLINA - PROPIEDAD HORIZONTAL"/>
        <s v="CONJUNTO RESIDENCIAL ALTOS DE TATIKA P.H."/>
        <s v="CONJUNTO RESIDENCIAL BRITANIA"/>
        <s v="FREDDY HERNAN MARTINEZ CASTAÑO"/>
        <s v="MUNICIPIO DE CONTRATACION"/>
        <s v="SAN RAFAEL CONJUNTO RESIDENCIAL"/>
        <s v="CONJUNTO PARQUE ALARCÓN"/>
        <s v="CONJUNTO BOSQUES DEL VENADO - PROPIEDAD HORIZONTAL"/>
        <s v="EDIFICIO MIRADOR DE LAS AMERICAS"/>
        <s v="EDIFICIO KINESIS"/>
        <s v="EDIFICIO TRAMONTI 39"/>
        <s v="EDIFICIO CASA PUYANA"/>
        <s v="EDIFICIO ALTOS DE LA QUINTA"/>
        <s v="CONDOMINIO VISTA REAL ETAPA I"/>
        <s v="CECROPIA COLOMBIA S.A.S"/>
        <s v="UNIDAD RESIDENCIAL EL PORTAL DE LA SIERRA"/>
        <s v="EDIFICIO NEVADO TOWER"/>
        <s v="EDIFICIO TERRAZO 48"/>
        <s v="MONTANA CONJUNTO RESIDENCIAL"/>
        <s v="CONDOMINIO LUXE"/>
        <s v="CONDOMINIO ALTOS DE CANTARELA"/>
        <s v="CONDOMINIO CAMPESTRE CACIQUE REAL"/>
        <s v="UNIDAD RESIDENCIAL QUINTAS DEL CACIQUE CONJUNTO 1"/>
        <s v="CONJUNTO RESIDENCIAL GERMANIA"/>
        <s v="CONJUNTO RESIDENCIAL NUEVO RICAURTE"/>
        <s v="HOA CONSULTORIA E INGENIERIA SAS"/>
        <s v="CONJUNTO RESIDENCIAL PRADERA DEL HATO - PROPIEDAD HORIZONTAL"/>
        <s v="EDIFICIO TORINO 200 PH"/>
        <s v="CONDOMINIO PRADOS DE CAÑAVERAL"/>
        <s v="CONJUNTO RESIDENCIAL REDIL DEL COUNTRY"/>
        <s v="CONJUNTO RESIDENCIAL PARQUE CENTRAL CAÑAVERAL"/>
        <s v="EDIFICIO CONDOMINIO BELMARE PH"/>
        <s v="INSUMMA BUSINESS GROUP FARMAVICOLA S.A."/>
        <s v="MESSER COLOMBIA SA"/>
        <s v="UNIDAD RESIDENCIAL MONTEBLANCO"/>
        <s v="CONJUNTO RESIDENCIAL ARTEMIS SECTOR 2"/>
        <s v="FRESKA LAIGHT"/>
        <s v="MUNICIPIO DE SANTA BARBARA"/>
        <s v="B.A.F. &amp; ASOCIADOS LTDA"/>
        <s v="PRODUCTOS ALIMENTICIOS DON ALEJO"/>
        <s v="TECNIPISCINAS HERNANDEZ SAS"/>
        <s v="BELVENTO CONDOMINIO"/>
        <s v="EDIFICIO CERRO DORADO"/>
        <s v="EDIFICIO ALTOS DE CHIRANNUÉ"/>
        <s v="CORPORACION SOCIAL RECREATIVA Y DEPORTIVA UNION"/>
        <s v="CONGREGACION DE HERMANAS TERCIARIAS CAPUCHINAS DE LA SAGRADA FAMILIA - PROVINCIA MADRE DEL BUEN PASTOR"/>
        <s v="CONJUNTO RESIDENCIAL LA CEIBA CONDOMINIO CLUB"/>
        <s v="CONJUNTO RESIDENCIAL METRÓPOLIS I"/>
        <s v="CONJUNTO RESIDENCIAL PASEO REAL SECTOR II"/>
        <s v="MALIBU CONDOMINIO PH"/>
        <s v="CONJUNTO RESIDENCIAL GARDENA 36"/>
        <s v="CONJUNTO RESIDENCIAL PUERTO VARAS"/>
        <s v="URBANIZACION PLAZA SAN MARCOS"/>
        <s v="EDIFICIO PLATINUM"/>
        <s v="EDIFICIO MULTIFAMILIAR BOCAMONTE"/>
        <s v="EDIFICIO ALTOS DEL PARQUE"/>
        <s v="CONJUNTO RESIDENCIAL TORREON DE LA SIERRA"/>
        <s v="CONJUNTO MULTIFAMILIAR LOS VIÑEDOS"/>
        <s v="ACEBEDO SILVA S.A AVÍCOLA EL GUAMITO"/>
        <s v="MUNICIPIO DE VETAS"/>
        <s v="UNIDAD RESIDENCIAL PARQUE CENTRAL I ETAPA"/>
        <s v="CONJUNTO RESIDENCIAL PALOS DE MOGUER"/>
        <s v="EDIFICIO VERSALLES IMPERIAL"/>
        <s v="EDIFICIO PARQUE CENTENARIO"/>
        <s v="CONJUNTO MULTIFAMILIAR BILBAO"/>
        <s v="UNIDAD RESIDENCIAL EDIFICIO SEQUOHIA - PROPIEDAD HORIZONTAL"/>
        <s v="REFRESCOS AGUA VIVA DEL CIELO S.A.S."/>
        <s v="EDIFICIO EL PRADO 34"/>
        <s v="EDIFICIO PRADO IMPERIAL 1"/>
        <s v="EDIFICIO PORTAL DEL LLANO"/>
        <s v="CONJUNTO RESIDENCIAL ALTOS DEL PINAR"/>
        <s v="CONJUNTO RESIDENCIAL MONTE ALTO"/>
        <s v="EDIFICIO AQUA TOWER CONDOMINIO - PROPIEDAD HORIZONTAL"/>
        <s v="EDIFICIO ALTASERRA"/>
        <s v="UNIDAD INMOBILIARIA CERRADA PARQUE METROPOLITANO FONTANA REAL"/>
        <s v="CONJUNTO RESIDENCIAL SAN FERMIN II ETAPA I"/>
        <s v="CONJUNTO RESIDENCIAL BONUM DE MARDEL - PROPIEDAD HORIZONTAL"/>
        <s v="CONJUNTO GREEN GOLD"/>
        <s v="MILLENNIUM BUSINESS TOWER - PROPIEDAD HORIZONTAL"/>
        <s v="EDIFICIO ZAFIRO CONDOMINIO CENTER CLUB"/>
        <s v="BOCAPRADERA"/>
        <s v="UNIDAD RESIDENCIAL TORRES DE SAN REMO"/>
        <s v="CONJUNTO RESIDENCIAL MARSELLA REAL"/>
        <s v="CONJUNTO RESIDENCIAL ESTANCIA CAMPESTRE"/>
        <s v="CONJUNTO CERRADO ACACIAS I"/>
        <s v="UNIDAD RESIDENCIAL EDIFICIO TORRE BLANCA"/>
        <s v="EDIFICIO BALI CONDOMINIO"/>
        <s v="CONJUNTO RESIDENCIAL TORRES ELITE CONDOMINIO"/>
        <s v="EDIFICIO BELMONTE"/>
        <s v="EDIFICIO UNIDAD RESIDENCIAL ELITE 42 - CLUB"/>
        <s v="UNIDAD RESIDENCIAL CACIQUE IPANA"/>
        <s v="MUNICIPIO DE CHARTA"/>
        <s v="CENTRO COMERCIAL ACROPOLIS"/>
        <s v="MUNICIPIO DE CALIFORNIA"/>
        <s v="SYSTEM WATER JOBS S.A.S"/>
        <s v="JORGE NIÑO REYES"/>
        <s v="SUMINISTROS CONSULTORÍAS Y ASESORÍAS SANTA MARÍA"/>
        <s v="MUNICIPIO DE MATANZA"/>
        <s v="CONJUNTO RESIDENCIAL NAVARRA REAL - PROPIEDAD HORIZONTAL"/>
        <s v="CONJUNTO UNIFAMILIAR BOULEVAR DEL CACIQUE"/>
        <s v="CONDOMINIO ALTOS DEL CAMPESTRE"/>
        <s v="CONJUNTO RESIDENCIAL TORRE PICASSO"/>
        <s v="CONJUNTO RESIDENCIAL TRIVENZA - PROPIEDAD HORIZONTAL"/>
        <s v="SAN LORENZO RESERVA"/>
        <s v="CONJUNTO RESIDENCIAL TERRANOVA"/>
        <s v="CONJUNTO RESIDENCIAL BALCON DEL TEJAR SECTOR I"/>
        <s v="CONJUNTO RESIDENCIAL HISPANIA"/>
        <s v="EDIFICIO LA FONTANA"/>
        <s v="CONJUNTO RESIDENCIAL TORRES DE VILLA ALICIA"/>
        <s v="CONJUNTO RESIDENCIAL ALTOS DE LA FONTANA"/>
        <s v="CONJUNTO RESIDENCIAL CAMPO REAL"/>
        <s v="EDIFICIO MORIAT"/>
        <s v="EDIFICIO SOTTO SKY DECK"/>
        <s v="EDIFICIO KARIBE"/>
        <s v="EDIFICIO SANTA KTALINA - PROPIEDAD HORIZONTAL"/>
        <s v="EDIFICIO AMBROXIA CASA BOUTIQUE-PROPIEDAD HORIZONTAL"/>
        <s v="EDIFICIO PRANNA APARTAMENTOS"/>
        <s v="UNIDAD MULTIFAMILIAR CERROS DE SOTOMAYOR"/>
        <s v="UNIDAD RESIDENCIAL TORRES DE MARDELIA"/>
        <s v="EDIFICIO ARA CONDOMINIO CLUB PH"/>
        <s v="EDIFICIO LA FUENTE"/>
        <s v="CONJUNTO MULTIFAMILIAR OPUS"/>
        <s v="HOTEL D'LEON"/>
        <s v="CONJUNTO RESIDENCIAL VILLA DE LOS CONQUISTADORES"/>
        <s v="EDIFICIO ONIX SAN PEDRO"/>
        <s v="EDIFICIO VENETTO"/>
        <s v="HOTEL BUENA VISTA"/>
        <s v="EDIFICIO PORTAL SANTO DOMINGO"/>
        <s v="EDIFICIO MULTIFAMILIAR AURORA BOREAL"/>
        <s v="EDIFICIO ARAMA"/>
        <s v="EDIFICIO SAN ALONSO SEÑORIAL"/>
        <s v="CONJUNTO RESIDENCIAL LA CABECERA"/>
        <s v="EDIFICIO MAJESTIC"/>
        <s v="PETROWORKS S.A.S"/>
        <s v="EDIFICIO ITZA RIVIERA MAYA"/>
        <s v="EDIFICIO PICADILLY CONDOMINIO CLUB"/>
        <s v="EDIFICIO BALCONES DE VIZCAYA"/>
        <s v="CONJUNTO RESIDENCIAL GRAND BOULEVARD PROPIEDAD HORIZONTAL"/>
        <s v="EDIFICIO SAN FRANCISCO DE PAULA"/>
        <s v="CONJUNTO RESIDENCIAL ALDEBARAN"/>
        <s v="EDIFICIO PARC 2028 - PROPIEDAD HORIZONTAL"/>
        <s v="EDIFICIO PIANELLI - PROPIEDAD HORIZONTAL"/>
        <s v="EDIFICIO SAN FRANCISCO - PROPIEDAD HORIZONTAL"/>
        <s v="CONJUNTO RESINDENCIAL PRIVILEGIO"/>
        <s v="EDIFICIO TRENTINO"/>
        <s v="EDIFICIO EMPORIUM CONDOMINIO PALACE PH"/>
        <s v="EDIFICIO OXFORD 21 PROPIEDAD HORIZONTAL"/>
        <s v="EDIFICIO BOREALIX - PROPIEDAD HORIZONTAL"/>
        <s v="CONSULTAS INDUSTRIALES UIS"/>
        <s v="EDIFICIO MULTIFAMILIAR ROSARIO CONDOMINIO PH"/>
        <s v="CONJUNTO RESIDENCIAL PUERTA MAYOR"/>
        <s v="CONJUNTO RESIDENCIAL Y COMERCIAL RIVIERA PLAZA"/>
        <s v="CENTRO DE ESTUDIOS E INVESTIGACIONES AMBIENTALES - CEIAM"/>
      </sharedItems>
      <fieldGroup par="23"/>
    </cacheField>
    <cacheField name="FECHA RECEPCIÓN" numFmtId="14">
      <sharedItems containsSemiMixedTypes="0" containsNonDate="0" containsDate="1" containsString="0" minDate="2023-06-01T00:00:00" maxDate="2023-07-01T00:00:00"/>
    </cacheField>
    <cacheField name="MB" numFmtId="0">
      <sharedItems containsSemiMixedTypes="0" containsString="0" containsNumber="1" containsInteger="1" minValue="0" maxValue="6"/>
    </cacheField>
    <cacheField name="FQ" numFmtId="0">
      <sharedItems containsSemiMixedTypes="0" containsString="0" containsNumber="1" containsInteger="1" minValue="0" maxValue="16"/>
    </cacheField>
    <cacheField name="TIPO DE ANÁLISIS" numFmtId="0">
      <sharedItems/>
    </cacheField>
    <cacheField name="AP" numFmtId="0">
      <sharedItems containsString="0" containsBlank="1" containsNumber="1" containsInteger="1" minValue="1" maxValue="12"/>
    </cacheField>
    <cacheField name="AC" numFmtId="0">
      <sharedItems containsString="0" containsBlank="1" containsNumber="1" containsInteger="1" minValue="1" maxValue="8"/>
    </cacheField>
    <cacheField name="API" numFmtId="0">
      <sharedItems containsString="0" containsBlank="1" containsNumber="1" containsInteger="1" minValue="1" maxValue="11"/>
    </cacheField>
    <cacheField name="AE" numFmtId="0">
      <sharedItems containsString="0" containsBlank="1" containsNumber="1" containsInteger="1" minValue="1" maxValue="13"/>
    </cacheField>
    <cacheField name="CS" numFmtId="0">
      <sharedItems containsString="0" containsBlank="1" containsNumber="1" containsInteger="1" minValue="1" maxValue="1"/>
    </cacheField>
    <cacheField name="AR" numFmtId="0">
      <sharedItems containsString="0" containsBlank="1" containsNumber="1" containsInteger="1" minValue="1" maxValue="2"/>
    </cacheField>
    <cacheField name="JR" numFmtId="0">
      <sharedItems containsString="0" containsBlank="1" containsNumber="1" containsInteger="1" minValue="1" maxValue="3"/>
    </cacheField>
    <cacheField name="OBSERVACIONES" numFmtId="0">
      <sharedItems containsBlank="1"/>
    </cacheField>
    <cacheField name="PLAZO DE ENTREGA" numFmtId="0">
      <sharedItems containsSemiMixedTypes="0" containsString="0" containsNumber="1" containsInteger="1" minValue="3" maxValue="20"/>
    </cacheField>
    <cacheField name="FECHA PREVISTA DE ENTREGA" numFmtId="14">
      <sharedItems containsSemiMixedTypes="0" containsNonDate="0" containsDate="1" containsString="0" minDate="2023-06-05T00:00:00" maxDate="2023-07-13T00:00:00" count="31">
        <d v="2023-06-07T00:00:00"/>
        <d v="2023-06-05T00:00:00"/>
        <d v="2023-06-14T00:00:00"/>
        <d v="2023-06-09T00:00:00"/>
        <d v="2023-06-10T00:00:00"/>
        <d v="2023-06-08T00:00:00"/>
        <d v="2023-06-06T00:00:00"/>
        <d v="2023-06-24T00:00:00"/>
        <d v="2023-06-13T00:00:00"/>
        <d v="2023-06-26T00:00:00"/>
        <d v="2023-06-15T00:00:00"/>
        <d v="2023-06-16T00:00:00"/>
        <d v="2023-06-28T00:00:00"/>
        <d v="2023-06-17T00:00:00"/>
        <d v="2023-07-01T00:00:00"/>
        <d v="2023-06-20T00:00:00"/>
        <d v="2023-06-21T00:00:00"/>
        <d v="2023-06-22T00:00:00"/>
        <d v="2023-06-23T00:00:00"/>
        <d v="2023-06-27T00:00:00"/>
        <d v="2023-06-30T00:00:00"/>
        <d v="2023-07-10T00:00:00"/>
        <d v="2023-07-03T00:00:00"/>
        <d v="2023-07-11T00:00:00"/>
        <d v="2023-06-29T00:00:00"/>
        <d v="2023-07-12T00:00:00"/>
        <d v="2023-07-04T00:00:00"/>
        <d v="2023-07-05T00:00:00"/>
        <d v="2023-07-06T00:00:00"/>
        <d v="2023-07-08T00:00:00"/>
        <d v="2023-07-07T00:00:00"/>
      </sharedItems>
      <fieldGroup par="21" base="17">
        <rangePr groupBy="days" startDate="2023-06-05T00:00:00" endDate="2023-07-13T00:00:00"/>
        <groupItems count="368">
          <s v="&lt;5/06/2023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3/07/2023"/>
        </groupItems>
      </fieldGroup>
    </cacheField>
    <cacheField name="FECHA DE ENTREGA" numFmtId="14">
      <sharedItems containsSemiMixedTypes="0" containsNonDate="0" containsDate="1" containsString="0" minDate="2023-06-07T00:00:00" maxDate="2023-08-17T00:00:00" count="38">
        <d v="2023-06-07T00:00:00"/>
        <d v="2023-06-08T00:00:00"/>
        <d v="2023-06-18T00:00:00"/>
        <d v="2023-06-16T00:00:00"/>
        <d v="2023-06-21T00:00:00"/>
        <d v="2023-06-09T00:00:00"/>
        <d v="2023-06-13T00:00:00"/>
        <d v="2023-06-10T00:00:00"/>
        <d v="2023-06-26T00:00:00"/>
        <d v="2023-06-15T00:00:00"/>
        <d v="2023-06-30T00:00:00"/>
        <d v="2023-07-01T00:00:00"/>
        <d v="2023-06-17T00:00:00"/>
        <d v="2023-06-20T00:00:00"/>
        <d v="2023-07-04T00:00:00"/>
        <d v="2023-06-23T00:00:00"/>
        <d v="2023-06-24T00:00:00"/>
        <d v="2023-06-29T00:00:00"/>
        <d v="2023-06-28T00:00:00"/>
        <d v="2023-07-12T00:00:00"/>
        <d v="2023-07-17T00:00:00"/>
        <d v="2023-07-27T00:00:00"/>
        <d v="2023-07-30T00:00:00"/>
        <d v="2023-07-13T00:00:00"/>
        <d v="2023-07-14T00:00:00"/>
        <d v="2023-07-26T00:00:00"/>
        <d v="2023-07-07T00:00:00"/>
        <d v="2023-07-05T00:00:00"/>
        <d v="2023-08-16T00:00:00"/>
        <d v="2023-08-12T00:00:00"/>
        <d v="2023-07-08T00:00:00"/>
        <d v="2023-07-10T00:00:00"/>
        <d v="2023-07-11T00:00:00"/>
        <d v="2023-07-18T00:00:00"/>
        <d v="2023-07-19T00:00:00"/>
        <d v="2023-07-20T00:00:00"/>
        <d v="2023-08-15T00:00:00"/>
        <d v="2023-07-24T00:00:00"/>
      </sharedItems>
      <fieldGroup par="20" base="18">
        <rangePr groupBy="days" startDate="2023-06-07T00:00:00" endDate="2023-08-17T00:00:00"/>
        <groupItems count="368">
          <s v="&lt;7/06/2023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7/08/2023"/>
        </groupItems>
      </fieldGroup>
    </cacheField>
    <cacheField name="DEMORA" numFmtId="0">
      <sharedItems containsSemiMixedTypes="0" containsString="0" containsNumber="1" containsInteger="1" minValue="0" maxValue="42" count="24">
        <n v="0"/>
        <n v="1"/>
        <n v="3"/>
        <n v="4"/>
        <n v="7"/>
        <n v="11"/>
        <n v="2"/>
        <n v="6"/>
        <n v="18"/>
        <n v="17"/>
        <n v="12"/>
        <n v="15"/>
        <n v="13"/>
        <n v="5"/>
        <n v="10"/>
        <n v="14"/>
        <n v="8"/>
        <n v="16"/>
        <n v="27"/>
        <n v="20"/>
        <n v="42"/>
        <n v="37"/>
        <n v="9"/>
        <n v="36"/>
      </sharedItems>
      <fieldGroup par="22"/>
    </cacheField>
    <cacheField name="Meses" numFmtId="0" databaseField="0">
      <fieldGroup base="18">
        <rangePr groupBy="months" startDate="2023-06-07T00:00:00" endDate="2023-08-17T00:00:00"/>
        <groupItems count="14">
          <s v="&lt;7/06/2023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7/08/2023"/>
        </groupItems>
      </fieldGroup>
    </cacheField>
    <cacheField name="Meses2" numFmtId="0" databaseField="0">
      <fieldGroup base="17">
        <rangePr groupBy="months" startDate="2023-06-05T00:00:00" endDate="2023-07-13T00:00:00"/>
        <groupItems count="14">
          <s v="&lt;5/06/2023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3/07/2023"/>
        </groupItems>
      </fieldGroup>
    </cacheField>
    <cacheField name="DEMORA2" numFmtId="0" databaseField="0">
      <fieldGroup base="19">
        <discretePr count="24">
          <x v="0"/>
          <x v="1"/>
          <x v="2"/>
          <x v="3"/>
          <x v="4"/>
          <x v="9"/>
          <x v="5"/>
          <x v="6"/>
          <x v="9"/>
          <x v="9"/>
          <x v="9"/>
          <x v="9"/>
          <x v="9"/>
          <x v="7"/>
          <x v="9"/>
          <x v="9"/>
          <x v="8"/>
          <x v="9"/>
          <x v="9"/>
          <x v="9"/>
          <x v="9"/>
          <x v="9"/>
          <x v="9"/>
          <x v="9"/>
        </discretePr>
        <groupItems count="10">
          <n v="0"/>
          <n v="1"/>
          <n v="3"/>
          <n v="4"/>
          <n v="7"/>
          <n v="2"/>
          <n v="6"/>
          <n v="5"/>
          <n v="8"/>
          <s v="Grupo1"/>
        </groupItems>
      </fieldGroup>
    </cacheField>
    <cacheField name="CLIENTE2" numFmtId="0" databaseField="0">
      <fieldGroup base="3">
        <discretePr count="313"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0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1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2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3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4"/>
          <x v="5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6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7"/>
        </discretePr>
        <groupItems count="9">
          <s v="EMPRESA COLOMBIANA CON SOLUCIONES AMBIENTALES S.A.S. -ECOSAM- SAS"/>
          <s v="CAJA SANTANDEREANA DE SUBSIDIO FAMILIAR CAJASAN"/>
          <s v="SEGIMA S.A.S."/>
          <s v="AGUAS Y ASEO ESP S.A. YONDÓ"/>
          <s v="SUMINISTROS CONSULTORÍAS Y ASESORÍAS SANTA MARÍA"/>
          <s v="MUNICIPIO DE MATANZA"/>
          <s v="PETROWORKS S.A.S"/>
          <s v="CENTRO DE ESTUDIOS E INVESTIGACIONES AMBIENTALES - CEIAM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8">
  <r>
    <n v="1"/>
    <n v="1456"/>
    <n v="1934"/>
    <x v="0"/>
    <d v="2023-06-01T00:00:00"/>
    <n v="1"/>
    <n v="1"/>
    <s v="1 PISCINA"/>
    <m/>
    <m/>
    <n v="1"/>
    <m/>
    <m/>
    <m/>
    <m/>
    <m/>
    <n v="6"/>
    <x v="0"/>
    <x v="0"/>
    <x v="0"/>
  </r>
  <r>
    <n v="1"/>
    <n v="312"/>
    <n v="1935"/>
    <x v="1"/>
    <d v="2023-06-01T00:00:00"/>
    <n v="1"/>
    <n v="1"/>
    <s v="1 PISCINA"/>
    <m/>
    <m/>
    <n v="1"/>
    <m/>
    <m/>
    <m/>
    <m/>
    <m/>
    <n v="6"/>
    <x v="0"/>
    <x v="0"/>
    <x v="0"/>
  </r>
  <r>
    <n v="1"/>
    <n v="1468"/>
    <n v="1936"/>
    <x v="2"/>
    <d v="2023-06-01T00:00:00"/>
    <n v="1"/>
    <n v="1"/>
    <s v="1 PISCINA"/>
    <m/>
    <m/>
    <n v="1"/>
    <m/>
    <m/>
    <m/>
    <m/>
    <m/>
    <n v="6"/>
    <x v="0"/>
    <x v="0"/>
    <x v="0"/>
  </r>
  <r>
    <n v="1"/>
    <n v="604"/>
    <n v="1937"/>
    <x v="3"/>
    <d v="2023-06-01T00:00:00"/>
    <n v="2"/>
    <n v="2"/>
    <s v="2 PISCINAS"/>
    <m/>
    <m/>
    <n v="2"/>
    <m/>
    <m/>
    <m/>
    <m/>
    <m/>
    <n v="6"/>
    <x v="0"/>
    <x v="0"/>
    <x v="0"/>
  </r>
  <r>
    <n v="1"/>
    <n v="997"/>
    <n v="1938"/>
    <x v="4"/>
    <d v="2023-06-01T00:00:00"/>
    <n v="1"/>
    <n v="1"/>
    <s v="1 PISCINA"/>
    <m/>
    <m/>
    <n v="1"/>
    <m/>
    <m/>
    <m/>
    <m/>
    <m/>
    <n v="6"/>
    <x v="0"/>
    <x v="0"/>
    <x v="0"/>
  </r>
  <r>
    <n v="1"/>
    <n v="463"/>
    <n v="1939"/>
    <x v="5"/>
    <d v="2023-06-01T00:00:00"/>
    <n v="2"/>
    <n v="2"/>
    <s v="1 PISCINA_x000a_1 TRATADA"/>
    <n v="1"/>
    <m/>
    <n v="1"/>
    <m/>
    <m/>
    <m/>
    <m/>
    <m/>
    <n v="6"/>
    <x v="0"/>
    <x v="0"/>
    <x v="0"/>
  </r>
  <r>
    <n v="1"/>
    <n v="1483"/>
    <n v="1940"/>
    <x v="6"/>
    <d v="2023-06-01T00:00:00"/>
    <n v="1"/>
    <n v="1"/>
    <s v="1 PISCINA"/>
    <m/>
    <m/>
    <n v="1"/>
    <m/>
    <m/>
    <m/>
    <m/>
    <m/>
    <n v="6"/>
    <x v="0"/>
    <x v="0"/>
    <x v="0"/>
  </r>
  <r>
    <n v="1"/>
    <n v="255"/>
    <n v="1941"/>
    <x v="7"/>
    <d v="2023-06-01T00:00:00"/>
    <n v="1"/>
    <n v="1"/>
    <s v="1 PISCINA"/>
    <m/>
    <m/>
    <n v="1"/>
    <m/>
    <m/>
    <m/>
    <m/>
    <m/>
    <n v="6"/>
    <x v="0"/>
    <x v="0"/>
    <x v="0"/>
  </r>
  <r>
    <n v="1"/>
    <n v="1177"/>
    <n v="1942"/>
    <x v="8"/>
    <d v="2023-06-01T00:00:00"/>
    <n v="1"/>
    <n v="1"/>
    <s v="1 PISCINA"/>
    <m/>
    <m/>
    <n v="1"/>
    <m/>
    <m/>
    <m/>
    <m/>
    <m/>
    <n v="6"/>
    <x v="0"/>
    <x v="1"/>
    <x v="1"/>
  </r>
  <r>
    <n v="1"/>
    <n v="1328"/>
    <n v="1943"/>
    <x v="9"/>
    <d v="2023-06-01T00:00:00"/>
    <n v="2"/>
    <n v="2"/>
    <s v="2 PISCINAS"/>
    <m/>
    <m/>
    <n v="2"/>
    <m/>
    <m/>
    <m/>
    <m/>
    <m/>
    <n v="6"/>
    <x v="0"/>
    <x v="1"/>
    <x v="1"/>
  </r>
  <r>
    <n v="1"/>
    <n v="412"/>
    <n v="1944"/>
    <x v="10"/>
    <d v="2023-06-01T00:00:00"/>
    <n v="1"/>
    <n v="1"/>
    <s v="1 PISCINA"/>
    <m/>
    <m/>
    <n v="1"/>
    <m/>
    <m/>
    <m/>
    <m/>
    <m/>
    <n v="6"/>
    <x v="0"/>
    <x v="1"/>
    <x v="1"/>
  </r>
  <r>
    <n v="1"/>
    <n v="1295"/>
    <n v="1945"/>
    <x v="11"/>
    <d v="2023-06-01T00:00:00"/>
    <n v="1"/>
    <n v="1"/>
    <s v="1 TRATADA"/>
    <n v="1"/>
    <m/>
    <m/>
    <m/>
    <m/>
    <m/>
    <m/>
    <m/>
    <n v="4"/>
    <x v="1"/>
    <x v="1"/>
    <x v="2"/>
  </r>
  <r>
    <n v="1"/>
    <n v="1175"/>
    <n v="1946"/>
    <x v="12"/>
    <d v="2023-06-01T00:00:00"/>
    <n v="1"/>
    <n v="1"/>
    <s v="1 TRATADA"/>
    <n v="1"/>
    <m/>
    <m/>
    <m/>
    <m/>
    <m/>
    <m/>
    <m/>
    <n v="4"/>
    <x v="1"/>
    <x v="1"/>
    <x v="2"/>
  </r>
  <r>
    <n v="1"/>
    <n v="1198"/>
    <n v="1947"/>
    <x v="13"/>
    <d v="2023-06-01T00:00:00"/>
    <n v="1"/>
    <n v="1"/>
    <s v="1 PISCINA"/>
    <m/>
    <m/>
    <n v="1"/>
    <m/>
    <m/>
    <m/>
    <m/>
    <m/>
    <n v="6"/>
    <x v="0"/>
    <x v="1"/>
    <x v="1"/>
  </r>
  <r>
    <n v="1"/>
    <n v="772"/>
    <n v="1948"/>
    <x v="14"/>
    <d v="2023-06-01T00:00:00"/>
    <n v="1"/>
    <n v="1"/>
    <s v="1 PISCINA"/>
    <m/>
    <m/>
    <n v="1"/>
    <m/>
    <m/>
    <m/>
    <m/>
    <m/>
    <n v="6"/>
    <x v="0"/>
    <x v="1"/>
    <x v="1"/>
  </r>
  <r>
    <n v="1"/>
    <n v="450"/>
    <n v="1949"/>
    <x v="15"/>
    <d v="2023-06-01T00:00:00"/>
    <n v="1"/>
    <n v="1"/>
    <s v="1 PISCINA"/>
    <m/>
    <m/>
    <n v="1"/>
    <m/>
    <m/>
    <m/>
    <m/>
    <m/>
    <n v="6"/>
    <x v="0"/>
    <x v="1"/>
    <x v="1"/>
  </r>
  <r>
    <n v="1"/>
    <n v="150"/>
    <n v="1950"/>
    <x v="16"/>
    <d v="2023-06-01T00:00:00"/>
    <n v="1"/>
    <n v="1"/>
    <s v="1 PISCINA"/>
    <m/>
    <m/>
    <n v="1"/>
    <m/>
    <m/>
    <m/>
    <m/>
    <m/>
    <n v="6"/>
    <x v="0"/>
    <x v="1"/>
    <x v="1"/>
  </r>
  <r>
    <n v="1"/>
    <n v="64"/>
    <n v="1951"/>
    <x v="17"/>
    <d v="2023-06-01T00:00:00"/>
    <n v="1"/>
    <n v="1"/>
    <s v="1 PISCINA"/>
    <m/>
    <m/>
    <n v="1"/>
    <m/>
    <m/>
    <m/>
    <m/>
    <m/>
    <n v="6"/>
    <x v="0"/>
    <x v="1"/>
    <x v="1"/>
  </r>
  <r>
    <n v="1"/>
    <n v="1289"/>
    <n v="1952"/>
    <x v="18"/>
    <d v="2023-06-01T00:00:00"/>
    <n v="1"/>
    <n v="1"/>
    <s v="1 PISCINA"/>
    <m/>
    <m/>
    <n v="1"/>
    <m/>
    <m/>
    <m/>
    <m/>
    <m/>
    <n v="6"/>
    <x v="0"/>
    <x v="1"/>
    <x v="1"/>
  </r>
  <r>
    <n v="1"/>
    <n v="1249"/>
    <n v="1953"/>
    <x v="19"/>
    <d v="2023-06-01T00:00:00"/>
    <n v="1"/>
    <n v="1"/>
    <s v="1 PISCINA"/>
    <m/>
    <m/>
    <n v="1"/>
    <m/>
    <m/>
    <m/>
    <m/>
    <m/>
    <n v="6"/>
    <x v="0"/>
    <x v="1"/>
    <x v="1"/>
  </r>
  <r>
    <n v="1"/>
    <n v="1139"/>
    <n v="1955"/>
    <x v="20"/>
    <d v="2023-06-01T00:00:00"/>
    <n v="0"/>
    <n v="1"/>
    <s v="1 JARRAS"/>
    <m/>
    <m/>
    <m/>
    <m/>
    <m/>
    <m/>
    <n v="1"/>
    <m/>
    <n v="13"/>
    <x v="2"/>
    <x v="2"/>
    <x v="3"/>
  </r>
  <r>
    <n v="1"/>
    <n v="1139"/>
    <n v="1956"/>
    <x v="20"/>
    <d v="2023-06-01T00:00:00"/>
    <n v="0"/>
    <n v="1"/>
    <s v="1 TRATADA"/>
    <n v="1"/>
    <m/>
    <m/>
    <m/>
    <m/>
    <m/>
    <m/>
    <m/>
    <n v="6"/>
    <x v="0"/>
    <x v="1"/>
    <x v="1"/>
  </r>
  <r>
    <n v="1"/>
    <n v="1141"/>
    <n v="1957"/>
    <x v="21"/>
    <d v="2023-06-01T00:00:00"/>
    <n v="1"/>
    <n v="1"/>
    <s v="1 PISCINA"/>
    <m/>
    <m/>
    <n v="1"/>
    <m/>
    <m/>
    <m/>
    <m/>
    <m/>
    <n v="6"/>
    <x v="0"/>
    <x v="1"/>
    <x v="1"/>
  </r>
  <r>
    <n v="1"/>
    <n v="1139"/>
    <n v="1958"/>
    <x v="20"/>
    <d v="2023-06-01T00:00:00"/>
    <n v="0"/>
    <n v="1"/>
    <s v="1 TRATADA"/>
    <n v="1"/>
    <m/>
    <m/>
    <m/>
    <m/>
    <m/>
    <m/>
    <m/>
    <n v="6"/>
    <x v="0"/>
    <x v="1"/>
    <x v="1"/>
  </r>
  <r>
    <n v="1"/>
    <n v="428"/>
    <n v="1959"/>
    <x v="22"/>
    <d v="2023-06-01T00:00:00"/>
    <n v="2"/>
    <n v="9"/>
    <s v="6 TRATADAS_x000a_5 CRUDAS"/>
    <n v="6"/>
    <n v="5"/>
    <m/>
    <m/>
    <m/>
    <m/>
    <m/>
    <s v="MB por NMP"/>
    <n v="8"/>
    <x v="3"/>
    <x v="3"/>
    <x v="4"/>
  </r>
  <r>
    <n v="1"/>
    <n v="441"/>
    <n v="1960"/>
    <x v="23"/>
    <d v="2023-06-01T00:00:00"/>
    <n v="2"/>
    <n v="2"/>
    <s v="2 TRATADAS"/>
    <n v="2"/>
    <m/>
    <m/>
    <m/>
    <m/>
    <m/>
    <m/>
    <s v="Contiene Metales"/>
    <n v="9"/>
    <x v="4"/>
    <x v="4"/>
    <x v="5"/>
  </r>
  <r>
    <n v="1"/>
    <n v="346"/>
    <n v="1961"/>
    <x v="24"/>
    <d v="2023-06-02T00:00:00"/>
    <n v="1"/>
    <n v="1"/>
    <s v="1 PISCINA"/>
    <m/>
    <m/>
    <n v="1"/>
    <m/>
    <m/>
    <m/>
    <m/>
    <m/>
    <n v="6"/>
    <x v="5"/>
    <x v="1"/>
    <x v="0"/>
  </r>
  <r>
    <n v="1"/>
    <n v="1084"/>
    <n v="1962"/>
    <x v="25"/>
    <d v="2023-06-02T00:00:00"/>
    <n v="1"/>
    <n v="1"/>
    <s v="1 PISCINA"/>
    <m/>
    <m/>
    <n v="1"/>
    <m/>
    <m/>
    <m/>
    <m/>
    <m/>
    <n v="6"/>
    <x v="5"/>
    <x v="1"/>
    <x v="0"/>
  </r>
  <r>
    <n v="1"/>
    <n v="855"/>
    <n v="1963"/>
    <x v="26"/>
    <d v="2023-06-02T00:00:00"/>
    <n v="1"/>
    <n v="1"/>
    <s v="1 PISCINA"/>
    <m/>
    <m/>
    <n v="1"/>
    <m/>
    <m/>
    <m/>
    <m/>
    <m/>
    <n v="6"/>
    <x v="5"/>
    <x v="1"/>
    <x v="0"/>
  </r>
  <r>
    <n v="1"/>
    <n v="408"/>
    <n v="1964"/>
    <x v="27"/>
    <d v="2023-06-02T00:00:00"/>
    <n v="1"/>
    <n v="1"/>
    <s v="1 PISCINA"/>
    <m/>
    <m/>
    <n v="1"/>
    <m/>
    <m/>
    <m/>
    <m/>
    <m/>
    <n v="6"/>
    <x v="5"/>
    <x v="1"/>
    <x v="0"/>
  </r>
  <r>
    <n v="1"/>
    <n v="567"/>
    <n v="1965"/>
    <x v="28"/>
    <d v="2023-06-02T00:00:00"/>
    <n v="1"/>
    <n v="1"/>
    <s v="1 PISCINA"/>
    <m/>
    <m/>
    <n v="1"/>
    <m/>
    <m/>
    <m/>
    <m/>
    <m/>
    <n v="6"/>
    <x v="5"/>
    <x v="1"/>
    <x v="0"/>
  </r>
  <r>
    <n v="1"/>
    <n v="648"/>
    <n v="1966"/>
    <x v="29"/>
    <d v="2023-06-02T00:00:00"/>
    <n v="1"/>
    <n v="0"/>
    <s v="1 PISCINA"/>
    <m/>
    <m/>
    <n v="1"/>
    <m/>
    <m/>
    <m/>
    <m/>
    <m/>
    <n v="4"/>
    <x v="6"/>
    <x v="1"/>
    <x v="6"/>
  </r>
  <r>
    <n v="1"/>
    <n v="1460"/>
    <n v="1967"/>
    <x v="30"/>
    <d v="2023-06-02T00:00:00"/>
    <n v="1"/>
    <n v="1"/>
    <s v="1 PISCINA"/>
    <m/>
    <m/>
    <n v="1"/>
    <m/>
    <m/>
    <m/>
    <m/>
    <m/>
    <n v="6"/>
    <x v="5"/>
    <x v="5"/>
    <x v="1"/>
  </r>
  <r>
    <n v="1"/>
    <n v="1280"/>
    <n v="1968"/>
    <x v="31"/>
    <d v="2023-06-02T00:00:00"/>
    <n v="1"/>
    <n v="1"/>
    <s v="1 PISCINA"/>
    <m/>
    <m/>
    <n v="1"/>
    <m/>
    <m/>
    <m/>
    <m/>
    <m/>
    <n v="6"/>
    <x v="5"/>
    <x v="5"/>
    <x v="1"/>
  </r>
  <r>
    <n v="1"/>
    <n v="87"/>
    <n v="1969"/>
    <x v="32"/>
    <d v="2023-06-02T00:00:00"/>
    <n v="1"/>
    <n v="1"/>
    <s v="1 PISCINA"/>
    <m/>
    <m/>
    <n v="1"/>
    <m/>
    <m/>
    <m/>
    <m/>
    <m/>
    <n v="6"/>
    <x v="5"/>
    <x v="5"/>
    <x v="1"/>
  </r>
  <r>
    <n v="1"/>
    <n v="290"/>
    <n v="1970"/>
    <x v="33"/>
    <d v="2023-06-02T00:00:00"/>
    <n v="1"/>
    <n v="1"/>
    <s v="1 PISCINA"/>
    <m/>
    <m/>
    <n v="1"/>
    <m/>
    <m/>
    <m/>
    <m/>
    <m/>
    <n v="6"/>
    <x v="5"/>
    <x v="5"/>
    <x v="1"/>
  </r>
  <r>
    <n v="1"/>
    <n v="1272"/>
    <n v="1971"/>
    <x v="34"/>
    <d v="2023-06-02T00:00:00"/>
    <n v="1"/>
    <n v="1"/>
    <s v="1 PISCINA"/>
    <m/>
    <m/>
    <n v="1"/>
    <m/>
    <m/>
    <m/>
    <m/>
    <m/>
    <n v="6"/>
    <x v="5"/>
    <x v="5"/>
    <x v="1"/>
  </r>
  <r>
    <n v="1"/>
    <n v="1315"/>
    <n v="1972"/>
    <x v="35"/>
    <d v="2023-06-02T00:00:00"/>
    <n v="1"/>
    <n v="1"/>
    <s v="1 PISCINA"/>
    <m/>
    <m/>
    <n v="1"/>
    <m/>
    <m/>
    <m/>
    <m/>
    <m/>
    <n v="6"/>
    <x v="5"/>
    <x v="5"/>
    <x v="1"/>
  </r>
  <r>
    <n v="1"/>
    <n v="2"/>
    <n v="1973"/>
    <x v="36"/>
    <d v="2023-06-02T00:00:00"/>
    <n v="0"/>
    <n v="8"/>
    <s v="2 TRATADAS_x000a_6 PISCINAS"/>
    <n v="2"/>
    <m/>
    <n v="6"/>
    <m/>
    <m/>
    <m/>
    <m/>
    <m/>
    <n v="6"/>
    <x v="5"/>
    <x v="5"/>
    <x v="1"/>
  </r>
  <r>
    <n v="1"/>
    <n v="1139"/>
    <n v="1974"/>
    <x v="20"/>
    <d v="2023-06-02T00:00:00"/>
    <n v="0"/>
    <n v="1"/>
    <s v="1 TRATADA"/>
    <n v="1"/>
    <m/>
    <m/>
    <m/>
    <m/>
    <m/>
    <m/>
    <m/>
    <n v="6"/>
    <x v="5"/>
    <x v="5"/>
    <x v="1"/>
  </r>
  <r>
    <n v="1"/>
    <n v="1490"/>
    <n v="1975"/>
    <x v="37"/>
    <d v="2023-06-02T00:00:00"/>
    <n v="1"/>
    <n v="1"/>
    <s v="1 TRATADA"/>
    <n v="1"/>
    <m/>
    <m/>
    <m/>
    <m/>
    <m/>
    <m/>
    <m/>
    <n v="6"/>
    <x v="5"/>
    <x v="5"/>
    <x v="1"/>
  </r>
  <r>
    <n v="1"/>
    <n v="1219"/>
    <n v="1978"/>
    <x v="38"/>
    <d v="2023-06-03T00:00:00"/>
    <n v="1"/>
    <n v="1"/>
    <s v="1 PISCINA"/>
    <m/>
    <m/>
    <n v="1"/>
    <m/>
    <m/>
    <m/>
    <m/>
    <m/>
    <n v="6"/>
    <x v="3"/>
    <x v="6"/>
    <x v="3"/>
  </r>
  <r>
    <n v="1"/>
    <n v="807"/>
    <n v="1979"/>
    <x v="39"/>
    <d v="2023-06-03T00:00:00"/>
    <n v="2"/>
    <n v="2"/>
    <s v="2 PISCINAS"/>
    <m/>
    <m/>
    <n v="2"/>
    <m/>
    <m/>
    <m/>
    <m/>
    <m/>
    <n v="6"/>
    <x v="3"/>
    <x v="6"/>
    <x v="3"/>
  </r>
  <r>
    <n v="1"/>
    <n v="1395"/>
    <n v="1980"/>
    <x v="40"/>
    <d v="2023-06-03T00:00:00"/>
    <n v="1"/>
    <n v="1"/>
    <s v="1 PISCINA"/>
    <m/>
    <m/>
    <n v="1"/>
    <m/>
    <m/>
    <m/>
    <m/>
    <m/>
    <n v="6"/>
    <x v="3"/>
    <x v="6"/>
    <x v="3"/>
  </r>
  <r>
    <n v="1"/>
    <n v="767"/>
    <n v="1981"/>
    <x v="41"/>
    <d v="2023-06-03T00:00:00"/>
    <n v="2"/>
    <n v="2"/>
    <s v="1 PISCINA_x000a_1 TRATADA"/>
    <n v="1"/>
    <m/>
    <n v="1"/>
    <m/>
    <m/>
    <m/>
    <m/>
    <m/>
    <n v="6"/>
    <x v="3"/>
    <x v="6"/>
    <x v="3"/>
  </r>
  <r>
    <n v="1"/>
    <n v="1529"/>
    <n v="1982"/>
    <x v="42"/>
    <d v="2023-06-03T00:00:00"/>
    <n v="1"/>
    <n v="1"/>
    <s v="1 TRATADA"/>
    <n v="1"/>
    <m/>
    <m/>
    <m/>
    <m/>
    <m/>
    <m/>
    <m/>
    <n v="4"/>
    <x v="0"/>
    <x v="6"/>
    <x v="7"/>
  </r>
  <r>
    <n v="1"/>
    <n v="428"/>
    <n v="1983"/>
    <x v="22"/>
    <d v="2023-06-03T00:00:00"/>
    <n v="0"/>
    <n v="1"/>
    <s v="1 TRATADA"/>
    <n v="1"/>
    <m/>
    <m/>
    <m/>
    <m/>
    <m/>
    <m/>
    <m/>
    <n v="4"/>
    <x v="0"/>
    <x v="0"/>
    <x v="0"/>
  </r>
  <r>
    <n v="1"/>
    <n v="2"/>
    <n v="1984"/>
    <x v="36"/>
    <d v="2023-06-03T00:00:00"/>
    <n v="0"/>
    <n v="13"/>
    <s v="6 TRATADAS_x000a_7 PISCINAS"/>
    <n v="6"/>
    <m/>
    <n v="7"/>
    <m/>
    <m/>
    <m/>
    <m/>
    <m/>
    <n v="6"/>
    <x v="3"/>
    <x v="7"/>
    <x v="1"/>
  </r>
  <r>
    <n v="1"/>
    <n v="27"/>
    <n v="1985"/>
    <x v="43"/>
    <d v="2023-06-03T00:00:00"/>
    <n v="0"/>
    <n v="10"/>
    <s v="7 PISCINAS_x000a_2 POTABLES_x000a_1 CRUDA"/>
    <n v="2"/>
    <n v="1"/>
    <n v="7"/>
    <m/>
    <m/>
    <m/>
    <m/>
    <m/>
    <n v="6"/>
    <x v="3"/>
    <x v="6"/>
    <x v="3"/>
  </r>
  <r>
    <n v="1"/>
    <n v="1131"/>
    <n v="1986"/>
    <x v="44"/>
    <d v="2023-06-05T00:00:00"/>
    <n v="1"/>
    <n v="1"/>
    <s v="1 TRATADA"/>
    <n v="1"/>
    <m/>
    <m/>
    <m/>
    <m/>
    <m/>
    <m/>
    <s v="Parámetros Subcontratados"/>
    <n v="19"/>
    <x v="7"/>
    <x v="8"/>
    <x v="6"/>
  </r>
  <r>
    <n v="1"/>
    <n v="433"/>
    <n v="1987"/>
    <x v="45"/>
    <d v="2023-06-05T00:00:00"/>
    <n v="1"/>
    <n v="0"/>
    <s v="1 TRATADA"/>
    <n v="1"/>
    <m/>
    <m/>
    <m/>
    <m/>
    <m/>
    <m/>
    <m/>
    <n v="3"/>
    <x v="5"/>
    <x v="8"/>
    <x v="8"/>
  </r>
  <r>
    <n v="1"/>
    <n v="433"/>
    <n v="1988"/>
    <x v="45"/>
    <d v="2023-06-05T00:00:00"/>
    <n v="1"/>
    <n v="0"/>
    <s v="1 TRATADA"/>
    <n v="1"/>
    <m/>
    <m/>
    <m/>
    <m/>
    <m/>
    <m/>
    <m/>
    <n v="3"/>
    <x v="5"/>
    <x v="8"/>
    <x v="8"/>
  </r>
  <r>
    <n v="1"/>
    <n v="1174"/>
    <n v="1989"/>
    <x v="46"/>
    <d v="2023-06-05T00:00:00"/>
    <n v="1"/>
    <n v="1"/>
    <s v="1 TRATADA"/>
    <n v="1"/>
    <m/>
    <m/>
    <m/>
    <m/>
    <m/>
    <m/>
    <m/>
    <n v="3"/>
    <x v="5"/>
    <x v="5"/>
    <x v="1"/>
  </r>
  <r>
    <n v="1"/>
    <n v="1000"/>
    <n v="1990"/>
    <x v="47"/>
    <d v="2023-06-05T00:00:00"/>
    <n v="3"/>
    <n v="3"/>
    <s v="3 TRATADAS"/>
    <n v="3"/>
    <m/>
    <m/>
    <m/>
    <m/>
    <m/>
    <m/>
    <m/>
    <n v="3"/>
    <x v="5"/>
    <x v="5"/>
    <x v="1"/>
  </r>
  <r>
    <n v="1"/>
    <n v="1139"/>
    <n v="1991"/>
    <x v="20"/>
    <d v="2023-06-05T00:00:00"/>
    <n v="0"/>
    <n v="2"/>
    <s v="1 TRATADA_x000a_1 CRUDA"/>
    <n v="1"/>
    <n v="1"/>
    <m/>
    <m/>
    <m/>
    <m/>
    <m/>
    <m/>
    <n v="5"/>
    <x v="4"/>
    <x v="6"/>
    <x v="2"/>
  </r>
  <r>
    <n v="1"/>
    <n v="1556"/>
    <n v="1992"/>
    <x v="48"/>
    <d v="2023-06-05T00:00:00"/>
    <n v="1"/>
    <n v="1"/>
    <s v="1 TRATADA"/>
    <n v="1"/>
    <m/>
    <m/>
    <m/>
    <m/>
    <m/>
    <m/>
    <m/>
    <n v="3"/>
    <x v="5"/>
    <x v="5"/>
    <x v="1"/>
  </r>
  <r>
    <n v="1"/>
    <n v="811"/>
    <n v="1993"/>
    <x v="49"/>
    <d v="2023-06-06T00:00:00"/>
    <n v="2"/>
    <n v="1"/>
    <s v="1 TRATADA_x000a_1 ENVASADA"/>
    <n v="1"/>
    <m/>
    <m/>
    <n v="1"/>
    <m/>
    <m/>
    <m/>
    <m/>
    <n v="7"/>
    <x v="8"/>
    <x v="9"/>
    <x v="6"/>
  </r>
  <r>
    <n v="1"/>
    <n v="433"/>
    <n v="1994"/>
    <x v="45"/>
    <d v="2023-06-06T00:00:00"/>
    <n v="1"/>
    <n v="0"/>
    <s v="1 TRATADA"/>
    <n v="1"/>
    <m/>
    <m/>
    <m/>
    <m/>
    <m/>
    <m/>
    <m/>
    <n v="3"/>
    <x v="3"/>
    <x v="8"/>
    <x v="9"/>
  </r>
  <r>
    <n v="1"/>
    <n v="433"/>
    <n v="1995"/>
    <x v="45"/>
    <d v="2023-06-06T00:00:00"/>
    <n v="1"/>
    <n v="0"/>
    <s v="1 TRATADA"/>
    <n v="1"/>
    <m/>
    <m/>
    <m/>
    <m/>
    <m/>
    <m/>
    <m/>
    <n v="3"/>
    <x v="3"/>
    <x v="8"/>
    <x v="9"/>
  </r>
  <r>
    <n v="1"/>
    <n v="728"/>
    <n v="1996"/>
    <x v="50"/>
    <d v="2023-06-06T00:00:00"/>
    <n v="1"/>
    <n v="1"/>
    <s v="1 PISCINA"/>
    <m/>
    <m/>
    <n v="1"/>
    <m/>
    <m/>
    <m/>
    <m/>
    <m/>
    <n v="7"/>
    <x v="8"/>
    <x v="6"/>
    <x v="0"/>
  </r>
  <r>
    <n v="1"/>
    <n v="917"/>
    <n v="1997"/>
    <x v="51"/>
    <d v="2023-06-06T00:00:00"/>
    <n v="1"/>
    <n v="1"/>
    <s v="1 PISCINA"/>
    <m/>
    <m/>
    <n v="1"/>
    <m/>
    <m/>
    <m/>
    <m/>
    <m/>
    <n v="7"/>
    <x v="8"/>
    <x v="6"/>
    <x v="0"/>
  </r>
  <r>
    <n v="1"/>
    <n v="1458"/>
    <n v="1998"/>
    <x v="52"/>
    <d v="2023-06-06T00:00:00"/>
    <n v="1"/>
    <n v="1"/>
    <s v="1 PISCINA"/>
    <m/>
    <m/>
    <n v="1"/>
    <m/>
    <m/>
    <m/>
    <m/>
    <m/>
    <n v="7"/>
    <x v="8"/>
    <x v="6"/>
    <x v="0"/>
  </r>
  <r>
    <n v="1"/>
    <n v="905"/>
    <n v="1999"/>
    <x v="53"/>
    <d v="2023-06-06T00:00:00"/>
    <n v="1"/>
    <n v="1"/>
    <s v="1 PISCINA"/>
    <m/>
    <m/>
    <n v="1"/>
    <m/>
    <m/>
    <m/>
    <m/>
    <m/>
    <n v="7"/>
    <x v="8"/>
    <x v="6"/>
    <x v="0"/>
  </r>
  <r>
    <n v="1"/>
    <n v="945"/>
    <n v="2000"/>
    <x v="54"/>
    <d v="2023-06-06T00:00:00"/>
    <n v="3"/>
    <n v="3"/>
    <s v="3 PISCINAS"/>
    <m/>
    <m/>
    <n v="3"/>
    <m/>
    <m/>
    <m/>
    <m/>
    <m/>
    <n v="7"/>
    <x v="8"/>
    <x v="6"/>
    <x v="0"/>
  </r>
  <r>
    <n v="1"/>
    <n v="1442"/>
    <n v="2001"/>
    <x v="55"/>
    <d v="2023-06-06T00:00:00"/>
    <n v="1"/>
    <n v="0"/>
    <s v="1 PISCINA"/>
    <m/>
    <m/>
    <n v="1"/>
    <m/>
    <m/>
    <m/>
    <m/>
    <m/>
    <n v="3"/>
    <x v="3"/>
    <x v="7"/>
    <x v="1"/>
  </r>
  <r>
    <n v="1"/>
    <n v="1441"/>
    <n v="2002"/>
    <x v="56"/>
    <d v="2023-06-06T00:00:00"/>
    <n v="1"/>
    <n v="0"/>
    <s v="1 PISCINA"/>
    <m/>
    <m/>
    <n v="1"/>
    <m/>
    <m/>
    <m/>
    <m/>
    <m/>
    <n v="3"/>
    <x v="3"/>
    <x v="7"/>
    <x v="1"/>
  </r>
  <r>
    <n v="1"/>
    <n v="1139"/>
    <n v="2003"/>
    <x v="20"/>
    <d v="2023-06-06T00:00:00"/>
    <n v="0"/>
    <n v="5"/>
    <s v="3 TRATADAS_x000a_2 CRUDAS"/>
    <n v="3"/>
    <n v="2"/>
    <m/>
    <m/>
    <m/>
    <m/>
    <m/>
    <m/>
    <n v="7"/>
    <x v="8"/>
    <x v="9"/>
    <x v="6"/>
  </r>
  <r>
    <n v="1"/>
    <n v="1306"/>
    <n v="2004"/>
    <x v="57"/>
    <d v="2023-06-06T00:00:00"/>
    <n v="1"/>
    <n v="1"/>
    <s v="1 CRUDA"/>
    <m/>
    <n v="1"/>
    <m/>
    <m/>
    <m/>
    <m/>
    <m/>
    <m/>
    <n v="7"/>
    <x v="8"/>
    <x v="6"/>
    <x v="0"/>
  </r>
  <r>
    <n v="1"/>
    <n v="1162"/>
    <n v="2005"/>
    <x v="58"/>
    <d v="2023-06-06T00:00:00"/>
    <n v="2"/>
    <n v="2"/>
    <s v="2 PISCINAS"/>
    <m/>
    <m/>
    <n v="2"/>
    <m/>
    <m/>
    <m/>
    <m/>
    <m/>
    <n v="7"/>
    <x v="8"/>
    <x v="6"/>
    <x v="0"/>
  </r>
  <r>
    <n v="1"/>
    <n v="1119"/>
    <n v="2006"/>
    <x v="59"/>
    <d v="2023-06-06T00:00:00"/>
    <n v="1"/>
    <n v="1"/>
    <s v="1 PISCINA"/>
    <m/>
    <m/>
    <n v="1"/>
    <m/>
    <m/>
    <m/>
    <m/>
    <m/>
    <n v="7"/>
    <x v="8"/>
    <x v="6"/>
    <x v="0"/>
  </r>
  <r>
    <n v="1"/>
    <n v="1392"/>
    <n v="2007"/>
    <x v="60"/>
    <d v="2023-06-06T00:00:00"/>
    <n v="1"/>
    <n v="1"/>
    <s v="1 PISCINA"/>
    <m/>
    <m/>
    <n v="1"/>
    <m/>
    <m/>
    <m/>
    <m/>
    <m/>
    <n v="7"/>
    <x v="8"/>
    <x v="6"/>
    <x v="0"/>
  </r>
  <r>
    <n v="1"/>
    <n v="1190"/>
    <n v="2009"/>
    <x v="61"/>
    <d v="2023-06-06T00:00:00"/>
    <n v="1"/>
    <n v="0"/>
    <s v="1 CRUDA"/>
    <m/>
    <n v="1"/>
    <m/>
    <m/>
    <m/>
    <m/>
    <m/>
    <m/>
    <n v="3"/>
    <x v="3"/>
    <x v="5"/>
    <x v="0"/>
  </r>
  <r>
    <n v="1"/>
    <n v="907"/>
    <n v="2010"/>
    <x v="62"/>
    <d v="2023-06-06T00:00:00"/>
    <n v="1"/>
    <n v="1"/>
    <s v="1 PISCINA"/>
    <m/>
    <m/>
    <n v="1"/>
    <m/>
    <m/>
    <m/>
    <m/>
    <m/>
    <n v="7"/>
    <x v="8"/>
    <x v="6"/>
    <x v="0"/>
  </r>
  <r>
    <n v="1"/>
    <n v="812"/>
    <n v="2011"/>
    <x v="63"/>
    <d v="2023-06-06T00:00:00"/>
    <n v="1"/>
    <n v="1"/>
    <s v="1 PISCINA"/>
    <m/>
    <m/>
    <n v="1"/>
    <m/>
    <m/>
    <m/>
    <m/>
    <m/>
    <n v="7"/>
    <x v="8"/>
    <x v="6"/>
    <x v="0"/>
  </r>
  <r>
    <n v="1"/>
    <n v="833"/>
    <n v="2012"/>
    <x v="64"/>
    <d v="2023-06-06T00:00:00"/>
    <n v="1"/>
    <n v="1"/>
    <s v="1 PISCINA"/>
    <m/>
    <m/>
    <n v="1"/>
    <m/>
    <m/>
    <m/>
    <m/>
    <m/>
    <n v="7"/>
    <x v="8"/>
    <x v="6"/>
    <x v="0"/>
  </r>
  <r>
    <n v="1"/>
    <n v="441"/>
    <n v="2013"/>
    <x v="23"/>
    <d v="2023-06-06T00:00:00"/>
    <n v="0"/>
    <n v="8"/>
    <s v="8 CRUDAS"/>
    <m/>
    <n v="8"/>
    <m/>
    <m/>
    <m/>
    <m/>
    <m/>
    <s v="Parámetros Subcontratados"/>
    <n v="20"/>
    <x v="9"/>
    <x v="10"/>
    <x v="3"/>
  </r>
  <r>
    <n v="1"/>
    <n v="433"/>
    <n v="2014"/>
    <x v="45"/>
    <d v="2023-06-07T00:00:00"/>
    <n v="1"/>
    <n v="1"/>
    <s v="1 CRUDA"/>
    <m/>
    <n v="1"/>
    <m/>
    <m/>
    <m/>
    <m/>
    <m/>
    <m/>
    <n v="7"/>
    <x v="2"/>
    <x v="8"/>
    <x v="10"/>
  </r>
  <r>
    <n v="1"/>
    <n v="433"/>
    <n v="2015"/>
    <x v="45"/>
    <d v="2023-06-07T00:00:00"/>
    <n v="3"/>
    <n v="3"/>
    <s v="3 TRATADAS"/>
    <n v="3"/>
    <m/>
    <m/>
    <m/>
    <m/>
    <m/>
    <m/>
    <m/>
    <n v="7"/>
    <x v="2"/>
    <x v="8"/>
    <x v="10"/>
  </r>
  <r>
    <n v="1"/>
    <n v="705"/>
    <n v="2016"/>
    <x v="65"/>
    <d v="2023-06-07T00:00:00"/>
    <n v="1"/>
    <n v="1"/>
    <s v="1 PISCINA"/>
    <m/>
    <m/>
    <n v="1"/>
    <m/>
    <m/>
    <m/>
    <m/>
    <m/>
    <n v="7"/>
    <x v="2"/>
    <x v="9"/>
    <x v="1"/>
  </r>
  <r>
    <n v="1"/>
    <n v="1168"/>
    <n v="2017"/>
    <x v="66"/>
    <d v="2023-06-07T00:00:00"/>
    <n v="1"/>
    <n v="1"/>
    <s v="1 TRATADA"/>
    <m/>
    <m/>
    <n v="1"/>
    <m/>
    <m/>
    <m/>
    <m/>
    <m/>
    <n v="7"/>
    <x v="2"/>
    <x v="9"/>
    <x v="1"/>
  </r>
  <r>
    <n v="1"/>
    <n v="1452"/>
    <n v="2018"/>
    <x v="67"/>
    <d v="2023-06-07T00:00:00"/>
    <n v="2"/>
    <n v="2"/>
    <s v="2 PISCINAS"/>
    <m/>
    <m/>
    <n v="2"/>
    <m/>
    <m/>
    <m/>
    <m/>
    <m/>
    <n v="7"/>
    <x v="2"/>
    <x v="9"/>
    <x v="1"/>
  </r>
  <r>
    <n v="1"/>
    <n v="1453"/>
    <n v="2019"/>
    <x v="68"/>
    <d v="2023-06-07T00:00:00"/>
    <n v="1"/>
    <n v="1"/>
    <s v="1 PISCINA"/>
    <m/>
    <m/>
    <n v="1"/>
    <m/>
    <m/>
    <m/>
    <m/>
    <m/>
    <n v="7"/>
    <x v="2"/>
    <x v="9"/>
    <x v="1"/>
  </r>
  <r>
    <n v="1"/>
    <n v="761"/>
    <n v="2020"/>
    <x v="69"/>
    <d v="2023-06-07T00:00:00"/>
    <n v="1"/>
    <n v="1"/>
    <s v="1 PISCINA"/>
    <m/>
    <m/>
    <n v="1"/>
    <m/>
    <m/>
    <m/>
    <m/>
    <m/>
    <n v="7"/>
    <x v="2"/>
    <x v="9"/>
    <x v="1"/>
  </r>
  <r>
    <n v="1"/>
    <n v="1202"/>
    <n v="2021"/>
    <x v="70"/>
    <d v="2023-06-07T00:00:00"/>
    <n v="1"/>
    <n v="1"/>
    <s v="1 PISCINA"/>
    <m/>
    <m/>
    <n v="1"/>
    <m/>
    <m/>
    <m/>
    <m/>
    <m/>
    <n v="7"/>
    <x v="2"/>
    <x v="9"/>
    <x v="1"/>
  </r>
  <r>
    <n v="1"/>
    <n v="1065"/>
    <n v="2022"/>
    <x v="71"/>
    <d v="2023-06-07T00:00:00"/>
    <n v="1"/>
    <n v="1"/>
    <s v="1 PISCINA"/>
    <m/>
    <m/>
    <n v="1"/>
    <m/>
    <m/>
    <m/>
    <m/>
    <m/>
    <n v="7"/>
    <x v="2"/>
    <x v="9"/>
    <x v="1"/>
  </r>
  <r>
    <n v="1"/>
    <n v="1559"/>
    <n v="2023"/>
    <x v="72"/>
    <d v="2023-06-07T00:00:00"/>
    <n v="1"/>
    <n v="1"/>
    <s v="1 CRUDA"/>
    <m/>
    <n v="1"/>
    <m/>
    <m/>
    <m/>
    <m/>
    <m/>
    <m/>
    <n v="8"/>
    <x v="10"/>
    <x v="9"/>
    <x v="0"/>
  </r>
  <r>
    <n v="1"/>
    <n v="503"/>
    <n v="2024"/>
    <x v="73"/>
    <d v="2023-06-07T00:00:00"/>
    <n v="1"/>
    <n v="1"/>
    <s v="1 PISCINA"/>
    <m/>
    <m/>
    <n v="1"/>
    <m/>
    <m/>
    <m/>
    <m/>
    <m/>
    <n v="7"/>
    <x v="2"/>
    <x v="9"/>
    <x v="1"/>
  </r>
  <r>
    <n v="1"/>
    <n v="1455"/>
    <n v="2025"/>
    <x v="74"/>
    <d v="2023-06-07T00:00:00"/>
    <n v="1"/>
    <n v="1"/>
    <s v="1 PISCINA"/>
    <m/>
    <m/>
    <n v="1"/>
    <m/>
    <m/>
    <m/>
    <m/>
    <m/>
    <n v="7"/>
    <x v="2"/>
    <x v="9"/>
    <x v="1"/>
  </r>
  <r>
    <n v="1"/>
    <n v="1251"/>
    <n v="2026"/>
    <x v="75"/>
    <d v="2023-06-07T00:00:00"/>
    <n v="1"/>
    <n v="1"/>
    <s v="1 PISCINA"/>
    <m/>
    <m/>
    <n v="1"/>
    <m/>
    <m/>
    <m/>
    <m/>
    <m/>
    <n v="7"/>
    <x v="2"/>
    <x v="9"/>
    <x v="1"/>
  </r>
  <r>
    <n v="1"/>
    <n v="8"/>
    <n v="2027"/>
    <x v="76"/>
    <d v="2023-06-07T00:00:00"/>
    <n v="1"/>
    <n v="1"/>
    <s v="1 PISCINA"/>
    <m/>
    <m/>
    <n v="1"/>
    <m/>
    <m/>
    <m/>
    <m/>
    <m/>
    <n v="7"/>
    <x v="2"/>
    <x v="9"/>
    <x v="1"/>
  </r>
  <r>
    <n v="1"/>
    <n v="2"/>
    <n v="2028"/>
    <x v="36"/>
    <d v="2023-06-07T00:00:00"/>
    <n v="0"/>
    <n v="6"/>
    <s v="5 TRATADAS_x000a_1 CRUDA"/>
    <n v="5"/>
    <n v="1"/>
    <m/>
    <m/>
    <m/>
    <m/>
    <m/>
    <m/>
    <n v="7"/>
    <x v="2"/>
    <x v="9"/>
    <x v="1"/>
  </r>
  <r>
    <n v="1"/>
    <n v="26"/>
    <n v="2029"/>
    <x v="77"/>
    <d v="2023-06-07T00:00:00"/>
    <n v="1"/>
    <n v="1"/>
    <s v="1 CONCESIÓN"/>
    <m/>
    <m/>
    <m/>
    <m/>
    <n v="1"/>
    <m/>
    <m/>
    <m/>
    <n v="7"/>
    <x v="2"/>
    <x v="9"/>
    <x v="1"/>
  </r>
  <r>
    <n v="1"/>
    <n v="1560"/>
    <n v="2030"/>
    <x v="78"/>
    <d v="2023-06-07T00:00:00"/>
    <n v="1"/>
    <n v="1"/>
    <s v="1 CRUDA"/>
    <m/>
    <n v="1"/>
    <m/>
    <m/>
    <m/>
    <m/>
    <m/>
    <m/>
    <n v="7"/>
    <x v="2"/>
    <x v="9"/>
    <x v="1"/>
  </r>
  <r>
    <n v="1"/>
    <n v="353"/>
    <n v="2031"/>
    <x v="79"/>
    <d v="2023-06-07T00:00:00"/>
    <n v="2"/>
    <n v="2"/>
    <s v="1 CRUDA_x000a_1 TRATADA"/>
    <n v="1"/>
    <n v="1"/>
    <m/>
    <m/>
    <m/>
    <m/>
    <m/>
    <m/>
    <n v="3"/>
    <x v="4"/>
    <x v="6"/>
    <x v="2"/>
  </r>
  <r>
    <n v="1"/>
    <n v="353"/>
    <n v="2032"/>
    <x v="79"/>
    <d v="2023-06-07T00:00:00"/>
    <n v="6"/>
    <n v="6"/>
    <s v="5 TRATADAS_x000a_1 CRUDA"/>
    <n v="5"/>
    <n v="1"/>
    <m/>
    <m/>
    <m/>
    <m/>
    <m/>
    <s v="Adicionales de MB "/>
    <n v="9"/>
    <x v="11"/>
    <x v="11"/>
    <x v="11"/>
  </r>
  <r>
    <n v="1"/>
    <n v="66"/>
    <n v="2033"/>
    <x v="80"/>
    <d v="2023-06-08T00:00:00"/>
    <n v="1"/>
    <n v="1"/>
    <s v="1 PISCINA"/>
    <m/>
    <m/>
    <n v="1"/>
    <m/>
    <m/>
    <m/>
    <m/>
    <m/>
    <n v="7"/>
    <x v="10"/>
    <x v="12"/>
    <x v="6"/>
  </r>
  <r>
    <n v="1"/>
    <n v="20"/>
    <n v="2034"/>
    <x v="81"/>
    <d v="2023-06-08T00:00:00"/>
    <n v="1"/>
    <n v="1"/>
    <s v="1 PISCINA"/>
    <m/>
    <m/>
    <n v="1"/>
    <m/>
    <m/>
    <m/>
    <m/>
    <m/>
    <n v="7"/>
    <x v="10"/>
    <x v="12"/>
    <x v="6"/>
  </r>
  <r>
    <n v="1"/>
    <n v="1223"/>
    <n v="2035"/>
    <x v="82"/>
    <d v="2023-06-08T00:00:00"/>
    <n v="1"/>
    <n v="1"/>
    <s v="1 PISCINA"/>
    <m/>
    <m/>
    <n v="1"/>
    <m/>
    <m/>
    <m/>
    <m/>
    <m/>
    <n v="7"/>
    <x v="10"/>
    <x v="12"/>
    <x v="6"/>
  </r>
  <r>
    <n v="1"/>
    <n v="1485"/>
    <n v="2036"/>
    <x v="83"/>
    <d v="2023-06-08T00:00:00"/>
    <n v="1"/>
    <n v="1"/>
    <s v="1 PISCINA"/>
    <m/>
    <m/>
    <n v="1"/>
    <m/>
    <m/>
    <m/>
    <m/>
    <m/>
    <n v="7"/>
    <x v="10"/>
    <x v="12"/>
    <x v="6"/>
  </r>
  <r>
    <n v="1"/>
    <n v="1558"/>
    <n v="2037"/>
    <x v="84"/>
    <d v="2023-06-08T00:00:00"/>
    <n v="1"/>
    <n v="1"/>
    <s v="1 PISCINA"/>
    <m/>
    <m/>
    <n v="1"/>
    <m/>
    <m/>
    <m/>
    <m/>
    <m/>
    <n v="7"/>
    <x v="10"/>
    <x v="12"/>
    <x v="6"/>
  </r>
  <r>
    <n v="1"/>
    <n v="1271"/>
    <n v="2038"/>
    <x v="85"/>
    <d v="2023-06-08T00:00:00"/>
    <n v="1"/>
    <n v="1"/>
    <s v="1 PISCINA"/>
    <m/>
    <m/>
    <n v="1"/>
    <m/>
    <m/>
    <m/>
    <m/>
    <m/>
    <n v="7"/>
    <x v="10"/>
    <x v="12"/>
    <x v="6"/>
  </r>
  <r>
    <n v="1"/>
    <n v="835"/>
    <n v="2039"/>
    <x v="86"/>
    <d v="2023-06-08T00:00:00"/>
    <n v="1"/>
    <n v="1"/>
    <s v="1 PISCINA"/>
    <m/>
    <m/>
    <n v="1"/>
    <m/>
    <m/>
    <m/>
    <m/>
    <m/>
    <n v="7"/>
    <x v="10"/>
    <x v="12"/>
    <x v="6"/>
  </r>
  <r>
    <n v="1"/>
    <n v="433"/>
    <n v="2040"/>
    <x v="45"/>
    <d v="2023-06-08T00:00:00"/>
    <n v="1"/>
    <n v="0"/>
    <s v="1 TRATADA"/>
    <n v="1"/>
    <m/>
    <m/>
    <m/>
    <m/>
    <m/>
    <m/>
    <m/>
    <n v="5"/>
    <x v="8"/>
    <x v="8"/>
    <x v="12"/>
  </r>
  <r>
    <n v="1"/>
    <n v="499"/>
    <n v="2041"/>
    <x v="87"/>
    <d v="2023-06-08T00:00:00"/>
    <n v="1"/>
    <n v="1"/>
    <s v="1 PISCINA"/>
    <m/>
    <m/>
    <n v="1"/>
    <m/>
    <m/>
    <m/>
    <m/>
    <m/>
    <n v="7"/>
    <x v="10"/>
    <x v="12"/>
    <x v="6"/>
  </r>
  <r>
    <n v="1"/>
    <n v="433"/>
    <n v="2042"/>
    <x v="45"/>
    <d v="2023-06-08T00:00:00"/>
    <n v="1"/>
    <n v="0"/>
    <s v="1 TRATADA"/>
    <n v="1"/>
    <m/>
    <m/>
    <m/>
    <m/>
    <m/>
    <m/>
    <m/>
    <n v="5"/>
    <x v="8"/>
    <x v="8"/>
    <x v="12"/>
  </r>
  <r>
    <n v="1"/>
    <n v="433"/>
    <n v="2043"/>
    <x v="45"/>
    <d v="2023-06-08T00:00:00"/>
    <n v="0"/>
    <n v="1"/>
    <s v="1 TRATADA"/>
    <n v="1"/>
    <m/>
    <m/>
    <m/>
    <m/>
    <m/>
    <m/>
    <m/>
    <n v="7"/>
    <x v="10"/>
    <x v="8"/>
    <x v="5"/>
  </r>
  <r>
    <n v="1"/>
    <n v="889"/>
    <n v="2044"/>
    <x v="88"/>
    <d v="2023-06-08T00:00:00"/>
    <n v="1"/>
    <n v="1"/>
    <s v="1 PISCINA"/>
    <m/>
    <m/>
    <n v="1"/>
    <m/>
    <m/>
    <m/>
    <m/>
    <m/>
    <n v="7"/>
    <x v="10"/>
    <x v="12"/>
    <x v="6"/>
  </r>
  <r>
    <n v="1"/>
    <n v="1291"/>
    <n v="2045"/>
    <x v="89"/>
    <d v="2023-06-08T00:00:00"/>
    <n v="1"/>
    <n v="1"/>
    <s v="1 PISCINA"/>
    <m/>
    <m/>
    <n v="1"/>
    <m/>
    <m/>
    <m/>
    <m/>
    <m/>
    <n v="7"/>
    <x v="10"/>
    <x v="12"/>
    <x v="6"/>
  </r>
  <r>
    <n v="1"/>
    <n v="43"/>
    <n v="2046"/>
    <x v="90"/>
    <d v="2023-06-08T00:00:00"/>
    <n v="1"/>
    <n v="1"/>
    <s v="1 PISCINA"/>
    <m/>
    <m/>
    <n v="1"/>
    <m/>
    <m/>
    <m/>
    <m/>
    <m/>
    <n v="7"/>
    <x v="10"/>
    <x v="12"/>
    <x v="6"/>
  </r>
  <r>
    <n v="1"/>
    <n v="333"/>
    <n v="2047"/>
    <x v="91"/>
    <d v="2023-06-08T00:00:00"/>
    <n v="1"/>
    <n v="1"/>
    <s v="1 PISCINA"/>
    <m/>
    <m/>
    <n v="1"/>
    <m/>
    <m/>
    <m/>
    <m/>
    <m/>
    <n v="7"/>
    <x v="10"/>
    <x v="12"/>
    <x v="6"/>
  </r>
  <r>
    <n v="1"/>
    <n v="90"/>
    <n v="2048"/>
    <x v="92"/>
    <d v="2023-06-08T00:00:00"/>
    <n v="1"/>
    <n v="1"/>
    <s v="1 PISCINA"/>
    <m/>
    <m/>
    <n v="1"/>
    <m/>
    <m/>
    <m/>
    <m/>
    <m/>
    <n v="7"/>
    <x v="10"/>
    <x v="3"/>
    <x v="1"/>
  </r>
  <r>
    <n v="1"/>
    <n v="1231"/>
    <n v="2049"/>
    <x v="93"/>
    <d v="2023-06-08T00:00:00"/>
    <n v="1"/>
    <n v="1"/>
    <s v="1 PISCINA"/>
    <m/>
    <m/>
    <n v="1"/>
    <m/>
    <m/>
    <m/>
    <m/>
    <m/>
    <n v="7"/>
    <x v="10"/>
    <x v="12"/>
    <x v="6"/>
  </r>
  <r>
    <n v="1"/>
    <n v="2"/>
    <n v="2050"/>
    <x v="36"/>
    <d v="2023-06-08T00:00:00"/>
    <n v="0"/>
    <n v="15"/>
    <s v="3 TRATADAS_x000a_11 PISCINAS_x000a_1 CRUDA"/>
    <n v="3"/>
    <n v="1"/>
    <n v="11"/>
    <m/>
    <m/>
    <m/>
    <m/>
    <s v="Parámetros Subcontratados"/>
    <n v="20"/>
    <x v="12"/>
    <x v="10"/>
    <x v="6"/>
  </r>
  <r>
    <n v="1"/>
    <n v="1139"/>
    <n v="2051"/>
    <x v="20"/>
    <d v="2023-06-08T00:00:00"/>
    <n v="0"/>
    <n v="4"/>
    <s v="3 TRATADAS_x000a_1 CRUDA"/>
    <n v="3"/>
    <n v="1"/>
    <m/>
    <m/>
    <m/>
    <m/>
    <m/>
    <m/>
    <n v="7"/>
    <x v="10"/>
    <x v="13"/>
    <x v="13"/>
  </r>
  <r>
    <n v="1"/>
    <n v="1561"/>
    <n v="2052"/>
    <x v="94"/>
    <d v="2023-06-08T00:00:00"/>
    <n v="1"/>
    <n v="1"/>
    <s v="1 CRUDA"/>
    <m/>
    <n v="1"/>
    <m/>
    <m/>
    <m/>
    <m/>
    <m/>
    <m/>
    <n v="7"/>
    <x v="10"/>
    <x v="13"/>
    <x v="13"/>
  </r>
  <r>
    <n v="1"/>
    <n v="51"/>
    <n v="2054"/>
    <x v="95"/>
    <d v="2023-06-09T00:00:00"/>
    <n v="1"/>
    <n v="1"/>
    <s v="1 PISCINA"/>
    <m/>
    <m/>
    <n v="1"/>
    <m/>
    <m/>
    <m/>
    <m/>
    <m/>
    <n v="7"/>
    <x v="11"/>
    <x v="13"/>
    <x v="3"/>
  </r>
  <r>
    <n v="1"/>
    <n v="433"/>
    <n v="2055"/>
    <x v="45"/>
    <d v="2023-06-09T00:00:00"/>
    <n v="4"/>
    <n v="2"/>
    <s v="4 TRATADAS"/>
    <n v="4"/>
    <m/>
    <m/>
    <m/>
    <m/>
    <m/>
    <m/>
    <m/>
    <n v="7"/>
    <x v="11"/>
    <x v="8"/>
    <x v="14"/>
  </r>
  <r>
    <n v="1"/>
    <n v="477"/>
    <n v="2056"/>
    <x v="96"/>
    <d v="2023-06-09T00:00:00"/>
    <n v="2"/>
    <n v="2"/>
    <s v="1 TRATADA_x000a_1 CRUDA"/>
    <n v="1"/>
    <n v="1"/>
    <m/>
    <m/>
    <m/>
    <m/>
    <m/>
    <m/>
    <n v="7"/>
    <x v="11"/>
    <x v="10"/>
    <x v="15"/>
  </r>
  <r>
    <n v="1"/>
    <n v="1238"/>
    <n v="2057"/>
    <x v="97"/>
    <d v="2023-06-09T00:00:00"/>
    <n v="1"/>
    <n v="1"/>
    <s v="1 PISCINA"/>
    <m/>
    <m/>
    <n v="1"/>
    <m/>
    <m/>
    <m/>
    <m/>
    <m/>
    <n v="7"/>
    <x v="11"/>
    <x v="13"/>
    <x v="3"/>
  </r>
  <r>
    <n v="1"/>
    <n v="1479"/>
    <n v="2058"/>
    <x v="98"/>
    <d v="2023-06-09T00:00:00"/>
    <n v="1"/>
    <n v="1"/>
    <s v="1 TRATADA"/>
    <n v="1"/>
    <m/>
    <m/>
    <m/>
    <m/>
    <m/>
    <m/>
    <m/>
    <n v="7"/>
    <x v="11"/>
    <x v="13"/>
    <x v="3"/>
  </r>
  <r>
    <n v="1"/>
    <n v="1542"/>
    <n v="2059"/>
    <x v="99"/>
    <d v="2023-06-09T00:00:00"/>
    <n v="1"/>
    <n v="1"/>
    <s v="1 PISCINA"/>
    <m/>
    <m/>
    <n v="1"/>
    <m/>
    <m/>
    <m/>
    <m/>
    <m/>
    <n v="7"/>
    <x v="11"/>
    <x v="13"/>
    <x v="3"/>
  </r>
  <r>
    <n v="1"/>
    <n v="817"/>
    <n v="2060"/>
    <x v="100"/>
    <d v="2023-06-09T00:00:00"/>
    <n v="1"/>
    <n v="1"/>
    <s v="1 PISCINA"/>
    <m/>
    <m/>
    <n v="1"/>
    <m/>
    <m/>
    <m/>
    <m/>
    <m/>
    <n v="7"/>
    <x v="11"/>
    <x v="13"/>
    <x v="3"/>
  </r>
  <r>
    <n v="1"/>
    <n v="1544"/>
    <n v="2061"/>
    <x v="101"/>
    <d v="2023-06-09T00:00:00"/>
    <n v="1"/>
    <n v="1"/>
    <s v="1 PISCINA"/>
    <m/>
    <m/>
    <n v="1"/>
    <m/>
    <m/>
    <m/>
    <m/>
    <m/>
    <n v="7"/>
    <x v="11"/>
    <x v="13"/>
    <x v="3"/>
  </r>
  <r>
    <n v="1"/>
    <n v="1523"/>
    <n v="2062"/>
    <x v="102"/>
    <d v="2023-06-09T00:00:00"/>
    <n v="1"/>
    <n v="1"/>
    <s v="1 PISCINA"/>
    <m/>
    <m/>
    <n v="1"/>
    <m/>
    <m/>
    <m/>
    <m/>
    <m/>
    <n v="7"/>
    <x v="11"/>
    <x v="13"/>
    <x v="3"/>
  </r>
  <r>
    <n v="1"/>
    <n v="1543"/>
    <n v="2063"/>
    <x v="103"/>
    <d v="2023-06-09T00:00:00"/>
    <n v="1"/>
    <n v="1"/>
    <s v="1 PISCINA"/>
    <m/>
    <m/>
    <n v="1"/>
    <m/>
    <m/>
    <m/>
    <m/>
    <m/>
    <n v="7"/>
    <x v="11"/>
    <x v="13"/>
    <x v="3"/>
  </r>
  <r>
    <n v="1"/>
    <n v="226"/>
    <n v="2064"/>
    <x v="104"/>
    <d v="2023-06-09T00:00:00"/>
    <n v="1"/>
    <n v="1"/>
    <s v="1 PISCINA"/>
    <m/>
    <m/>
    <n v="1"/>
    <m/>
    <m/>
    <m/>
    <m/>
    <m/>
    <n v="7"/>
    <x v="11"/>
    <x v="13"/>
    <x v="3"/>
  </r>
  <r>
    <n v="1"/>
    <n v="607"/>
    <n v="2065"/>
    <x v="105"/>
    <d v="2023-06-09T00:00:00"/>
    <n v="2"/>
    <n v="2"/>
    <s v="2 PISCINAS"/>
    <m/>
    <m/>
    <n v="2"/>
    <m/>
    <m/>
    <m/>
    <m/>
    <m/>
    <n v="7"/>
    <x v="11"/>
    <x v="13"/>
    <x v="3"/>
  </r>
  <r>
    <n v="1"/>
    <n v="603"/>
    <n v="2066"/>
    <x v="106"/>
    <d v="2023-06-09T00:00:00"/>
    <n v="1"/>
    <n v="1"/>
    <s v="1 PISCINA"/>
    <m/>
    <m/>
    <n v="1"/>
    <m/>
    <m/>
    <m/>
    <m/>
    <m/>
    <n v="7"/>
    <x v="11"/>
    <x v="13"/>
    <x v="3"/>
  </r>
  <r>
    <n v="1"/>
    <n v="637"/>
    <n v="2067"/>
    <x v="107"/>
    <d v="2023-06-09T00:00:00"/>
    <n v="1"/>
    <n v="1"/>
    <s v="1 PISCINA"/>
    <m/>
    <m/>
    <n v="1"/>
    <m/>
    <m/>
    <m/>
    <m/>
    <m/>
    <n v="7"/>
    <x v="11"/>
    <x v="13"/>
    <x v="3"/>
  </r>
  <r>
    <n v="1"/>
    <n v="1399"/>
    <n v="2068"/>
    <x v="108"/>
    <d v="2023-06-09T00:00:00"/>
    <n v="1"/>
    <n v="1"/>
    <s v="1 PISCINA"/>
    <m/>
    <m/>
    <n v="1"/>
    <m/>
    <m/>
    <m/>
    <m/>
    <m/>
    <n v="7"/>
    <x v="11"/>
    <x v="13"/>
    <x v="3"/>
  </r>
  <r>
    <n v="1"/>
    <n v="433"/>
    <n v="2069"/>
    <x v="45"/>
    <d v="2023-06-09T00:00:00"/>
    <n v="1"/>
    <n v="1"/>
    <s v="1 PISCINA"/>
    <m/>
    <m/>
    <n v="1"/>
    <m/>
    <m/>
    <m/>
    <m/>
    <m/>
    <n v="7"/>
    <x v="11"/>
    <x v="10"/>
    <x v="15"/>
  </r>
  <r>
    <n v="1"/>
    <n v="2"/>
    <n v="2070"/>
    <x v="36"/>
    <d v="2023-06-09T00:00:00"/>
    <n v="0"/>
    <n v="9"/>
    <s v="8 PISCINAS_x000a_1 TRATADA"/>
    <n v="1"/>
    <m/>
    <n v="8"/>
    <m/>
    <m/>
    <m/>
    <m/>
    <m/>
    <n v="8"/>
    <x v="13"/>
    <x v="4"/>
    <x v="3"/>
  </r>
  <r>
    <n v="1"/>
    <n v="714"/>
    <n v="2071"/>
    <x v="109"/>
    <d v="2023-06-09T00:00:00"/>
    <n v="1"/>
    <n v="1"/>
    <s v="1 CRUDA"/>
    <m/>
    <n v="1"/>
    <m/>
    <m/>
    <m/>
    <m/>
    <m/>
    <m/>
    <n v="8"/>
    <x v="13"/>
    <x v="13"/>
    <x v="2"/>
  </r>
  <r>
    <n v="1"/>
    <n v="428"/>
    <n v="2072"/>
    <x v="22"/>
    <d v="2023-06-09T00:00:00"/>
    <n v="0"/>
    <n v="1"/>
    <s v="1 TRATADA"/>
    <n v="1"/>
    <m/>
    <m/>
    <m/>
    <m/>
    <m/>
    <m/>
    <s v="Nitratos"/>
    <n v="5"/>
    <x v="2"/>
    <x v="3"/>
    <x v="6"/>
  </r>
  <r>
    <n v="1"/>
    <n v="613"/>
    <n v="2074"/>
    <x v="110"/>
    <d v="2023-06-10T00:00:00"/>
    <n v="4"/>
    <n v="4"/>
    <s v="4 PISCINAS"/>
    <m/>
    <m/>
    <n v="4"/>
    <m/>
    <m/>
    <m/>
    <m/>
    <m/>
    <n v="7"/>
    <x v="13"/>
    <x v="13"/>
    <x v="2"/>
  </r>
  <r>
    <n v="1"/>
    <n v="694"/>
    <n v="2075"/>
    <x v="111"/>
    <d v="2023-06-10T00:00:00"/>
    <n v="1"/>
    <n v="1"/>
    <s v="1 PISCINA"/>
    <m/>
    <m/>
    <n v="1"/>
    <m/>
    <m/>
    <m/>
    <m/>
    <m/>
    <n v="7"/>
    <x v="13"/>
    <x v="13"/>
    <x v="2"/>
  </r>
  <r>
    <n v="1"/>
    <n v="684"/>
    <n v="2076"/>
    <x v="112"/>
    <d v="2023-06-10T00:00:00"/>
    <n v="1"/>
    <n v="1"/>
    <s v="1 PISCINA"/>
    <m/>
    <m/>
    <n v="1"/>
    <m/>
    <m/>
    <m/>
    <m/>
    <m/>
    <n v="7"/>
    <x v="13"/>
    <x v="13"/>
    <x v="2"/>
  </r>
  <r>
    <n v="1"/>
    <n v="1562"/>
    <n v="2077"/>
    <x v="113"/>
    <d v="2023-06-10T00:00:00"/>
    <n v="1"/>
    <n v="1"/>
    <s v="1 CONCESIÓN"/>
    <m/>
    <m/>
    <m/>
    <m/>
    <n v="1"/>
    <m/>
    <m/>
    <m/>
    <n v="7"/>
    <x v="13"/>
    <x v="13"/>
    <x v="2"/>
  </r>
  <r>
    <n v="1"/>
    <n v="27"/>
    <n v="2078"/>
    <x v="43"/>
    <d v="2023-06-10T00:00:00"/>
    <n v="0"/>
    <n v="5"/>
    <s v="4 PISCINAS_x000a_1 TRATADA"/>
    <n v="1"/>
    <m/>
    <n v="4"/>
    <m/>
    <m/>
    <m/>
    <m/>
    <m/>
    <n v="7"/>
    <x v="13"/>
    <x v="13"/>
    <x v="2"/>
  </r>
  <r>
    <n v="1"/>
    <n v="2"/>
    <n v="2079"/>
    <x v="36"/>
    <d v="2023-06-10T00:00:00"/>
    <n v="0"/>
    <n v="11"/>
    <s v="1 TRATADA_x000a_10 PISCINAS"/>
    <n v="1"/>
    <m/>
    <n v="10"/>
    <m/>
    <m/>
    <m/>
    <m/>
    <m/>
    <n v="7"/>
    <x v="13"/>
    <x v="13"/>
    <x v="2"/>
  </r>
  <r>
    <n v="1"/>
    <n v="1130"/>
    <n v="2080"/>
    <x v="44"/>
    <d v="2023-06-13T00:00:00"/>
    <n v="1"/>
    <n v="1"/>
    <s v="1 TRATADA"/>
    <n v="1"/>
    <m/>
    <m/>
    <m/>
    <m/>
    <m/>
    <m/>
    <s v="Parámetros Subcontratados"/>
    <n v="18"/>
    <x v="14"/>
    <x v="14"/>
    <x v="2"/>
  </r>
  <r>
    <n v="1"/>
    <n v="412"/>
    <n v="2081"/>
    <x v="10"/>
    <d v="2023-06-13T00:00:00"/>
    <n v="1"/>
    <n v="1"/>
    <s v="1 TRATADA"/>
    <n v="1"/>
    <m/>
    <m/>
    <m/>
    <m/>
    <m/>
    <m/>
    <m/>
    <n v="7"/>
    <x v="15"/>
    <x v="13"/>
    <x v="0"/>
  </r>
  <r>
    <n v="1"/>
    <n v="1295"/>
    <n v="2082"/>
    <x v="11"/>
    <d v="2023-06-13T00:00:00"/>
    <n v="0"/>
    <n v="1"/>
    <s v="1 TRATADA"/>
    <n v="1"/>
    <m/>
    <m/>
    <m/>
    <m/>
    <m/>
    <m/>
    <m/>
    <n v="3"/>
    <x v="11"/>
    <x v="12"/>
    <x v="1"/>
  </r>
  <r>
    <n v="1"/>
    <n v="1140"/>
    <n v="2083"/>
    <x v="114"/>
    <d v="2023-06-13T00:00:00"/>
    <n v="3"/>
    <n v="3"/>
    <s v="3 TRATADAS"/>
    <n v="3"/>
    <m/>
    <m/>
    <m/>
    <m/>
    <m/>
    <m/>
    <m/>
    <n v="7"/>
    <x v="15"/>
    <x v="13"/>
    <x v="0"/>
  </r>
  <r>
    <n v="1"/>
    <n v="581"/>
    <n v="2084"/>
    <x v="115"/>
    <d v="2023-06-14T00:00:00"/>
    <n v="1"/>
    <n v="1"/>
    <s v="1 PISCINA"/>
    <m/>
    <m/>
    <n v="1"/>
    <m/>
    <m/>
    <m/>
    <m/>
    <m/>
    <n v="7"/>
    <x v="16"/>
    <x v="15"/>
    <x v="6"/>
  </r>
  <r>
    <n v="1"/>
    <n v="901"/>
    <n v="2085"/>
    <x v="116"/>
    <d v="2023-06-14T00:00:00"/>
    <n v="1"/>
    <n v="1"/>
    <s v="1 PISCINA"/>
    <m/>
    <m/>
    <n v="1"/>
    <m/>
    <m/>
    <m/>
    <m/>
    <m/>
    <n v="7"/>
    <x v="16"/>
    <x v="15"/>
    <x v="6"/>
  </r>
  <r>
    <n v="1"/>
    <n v="879"/>
    <n v="2086"/>
    <x v="117"/>
    <d v="2023-06-14T00:00:00"/>
    <n v="1"/>
    <n v="1"/>
    <s v="1 PISCINA"/>
    <m/>
    <m/>
    <n v="1"/>
    <m/>
    <m/>
    <m/>
    <m/>
    <m/>
    <n v="7"/>
    <x v="16"/>
    <x v="15"/>
    <x v="6"/>
  </r>
  <r>
    <n v="1"/>
    <n v="1100"/>
    <n v="2087"/>
    <x v="118"/>
    <d v="2023-06-14T00:00:00"/>
    <n v="2"/>
    <n v="2"/>
    <s v="1 PISCINA_x000a_1 TRATADA"/>
    <n v="1"/>
    <m/>
    <n v="1"/>
    <m/>
    <m/>
    <m/>
    <m/>
    <m/>
    <n v="7"/>
    <x v="16"/>
    <x v="15"/>
    <x v="6"/>
  </r>
  <r>
    <n v="1"/>
    <n v="1440"/>
    <n v="2088"/>
    <x v="119"/>
    <d v="2023-06-14T00:00:00"/>
    <n v="1"/>
    <n v="1"/>
    <s v="1 PISCINA"/>
    <m/>
    <m/>
    <n v="1"/>
    <m/>
    <m/>
    <m/>
    <m/>
    <m/>
    <n v="7"/>
    <x v="16"/>
    <x v="15"/>
    <x v="6"/>
  </r>
  <r>
    <n v="1"/>
    <n v="1438"/>
    <n v="2089"/>
    <x v="120"/>
    <d v="2023-06-14T00:00:00"/>
    <n v="1"/>
    <n v="1"/>
    <s v="1 PISCINA"/>
    <m/>
    <m/>
    <n v="1"/>
    <m/>
    <m/>
    <m/>
    <m/>
    <m/>
    <n v="7"/>
    <x v="16"/>
    <x v="15"/>
    <x v="6"/>
  </r>
  <r>
    <n v="1"/>
    <n v="977"/>
    <n v="2090"/>
    <x v="121"/>
    <d v="2023-06-14T00:00:00"/>
    <n v="1"/>
    <n v="1"/>
    <s v="1 PISCINA"/>
    <m/>
    <m/>
    <n v="1"/>
    <m/>
    <m/>
    <m/>
    <m/>
    <m/>
    <n v="7"/>
    <x v="16"/>
    <x v="15"/>
    <x v="6"/>
  </r>
  <r>
    <n v="1"/>
    <n v="1557"/>
    <n v="2091"/>
    <x v="122"/>
    <d v="2023-06-14T00:00:00"/>
    <n v="1"/>
    <n v="1"/>
    <s v="1 PISCINA"/>
    <m/>
    <m/>
    <n v="1"/>
    <m/>
    <m/>
    <m/>
    <m/>
    <m/>
    <n v="7"/>
    <x v="16"/>
    <x v="15"/>
    <x v="6"/>
  </r>
  <r>
    <n v="1"/>
    <n v="321"/>
    <n v="2092"/>
    <x v="123"/>
    <d v="2023-06-14T00:00:00"/>
    <n v="2"/>
    <n v="2"/>
    <s v="2 TRATADAS"/>
    <n v="2"/>
    <m/>
    <m/>
    <m/>
    <m/>
    <m/>
    <m/>
    <m/>
    <n v="3"/>
    <x v="13"/>
    <x v="15"/>
    <x v="7"/>
  </r>
  <r>
    <n v="1"/>
    <n v="1139"/>
    <n v="2093"/>
    <x v="20"/>
    <d v="2023-06-14T00:00:00"/>
    <n v="0"/>
    <n v="2"/>
    <s v="2 TRATADAS"/>
    <n v="2"/>
    <m/>
    <m/>
    <m/>
    <m/>
    <m/>
    <m/>
    <m/>
    <n v="7"/>
    <x v="16"/>
    <x v="15"/>
    <x v="6"/>
  </r>
  <r>
    <n v="1"/>
    <n v="2"/>
    <n v="2094"/>
    <x v="36"/>
    <d v="2023-06-14T00:00:00"/>
    <n v="0"/>
    <n v="3"/>
    <s v="1 PISCINA_x000a_2 CRUDAS"/>
    <m/>
    <n v="2"/>
    <n v="1"/>
    <m/>
    <m/>
    <m/>
    <m/>
    <m/>
    <n v="7"/>
    <x v="16"/>
    <x v="8"/>
    <x v="13"/>
  </r>
  <r>
    <n v="1"/>
    <n v="1437"/>
    <n v="2095"/>
    <x v="124"/>
    <d v="2023-06-14T00:00:00"/>
    <n v="1"/>
    <n v="1"/>
    <s v="1 PISCINA"/>
    <m/>
    <m/>
    <n v="1"/>
    <m/>
    <m/>
    <m/>
    <m/>
    <m/>
    <n v="7"/>
    <x v="16"/>
    <x v="15"/>
    <x v="6"/>
  </r>
  <r>
    <n v="1"/>
    <n v="397"/>
    <n v="2096"/>
    <x v="125"/>
    <d v="2023-06-14T00:00:00"/>
    <n v="1"/>
    <n v="1"/>
    <s v="1 PISCINA"/>
    <m/>
    <m/>
    <n v="1"/>
    <m/>
    <m/>
    <m/>
    <m/>
    <m/>
    <n v="7"/>
    <x v="16"/>
    <x v="15"/>
    <x v="6"/>
  </r>
  <r>
    <n v="1"/>
    <n v="1479"/>
    <n v="2097"/>
    <x v="98"/>
    <d v="2023-06-14T00:00:00"/>
    <n v="1"/>
    <n v="1"/>
    <s v="1 PISCINA"/>
    <m/>
    <m/>
    <n v="1"/>
    <m/>
    <m/>
    <m/>
    <m/>
    <m/>
    <n v="7"/>
    <x v="16"/>
    <x v="15"/>
    <x v="6"/>
  </r>
  <r>
    <n v="1"/>
    <n v="1426"/>
    <n v="2098"/>
    <x v="126"/>
    <d v="2023-06-14T00:00:00"/>
    <n v="1"/>
    <n v="1"/>
    <s v="1 PISCINA"/>
    <m/>
    <m/>
    <n v="1"/>
    <m/>
    <m/>
    <m/>
    <m/>
    <m/>
    <n v="7"/>
    <x v="16"/>
    <x v="15"/>
    <x v="6"/>
  </r>
  <r>
    <n v="1"/>
    <n v="78"/>
    <n v="2099"/>
    <x v="127"/>
    <d v="2023-06-14T00:00:00"/>
    <n v="1"/>
    <n v="1"/>
    <s v="1 PISCINA"/>
    <m/>
    <m/>
    <n v="1"/>
    <m/>
    <m/>
    <m/>
    <m/>
    <m/>
    <n v="7"/>
    <x v="16"/>
    <x v="15"/>
    <x v="6"/>
  </r>
  <r>
    <n v="1"/>
    <n v="1326"/>
    <n v="2100"/>
    <x v="128"/>
    <d v="2023-06-14T00:00:00"/>
    <n v="1"/>
    <n v="1"/>
    <s v="1 PISCINA"/>
    <m/>
    <m/>
    <n v="1"/>
    <m/>
    <m/>
    <m/>
    <m/>
    <m/>
    <n v="7"/>
    <x v="16"/>
    <x v="15"/>
    <x v="6"/>
  </r>
  <r>
    <n v="1"/>
    <n v="152"/>
    <n v="2101"/>
    <x v="129"/>
    <d v="2023-06-14T00:00:00"/>
    <n v="1"/>
    <n v="1"/>
    <s v="1 PISCINA"/>
    <m/>
    <m/>
    <n v="1"/>
    <m/>
    <m/>
    <m/>
    <m/>
    <m/>
    <n v="7"/>
    <x v="16"/>
    <x v="15"/>
    <x v="6"/>
  </r>
  <r>
    <n v="1"/>
    <n v="133"/>
    <n v="2102"/>
    <x v="130"/>
    <d v="2023-06-15T00:00:00"/>
    <n v="1"/>
    <n v="1"/>
    <s v="1 PISCINA"/>
    <m/>
    <m/>
    <n v="1"/>
    <m/>
    <m/>
    <m/>
    <m/>
    <m/>
    <n v="7"/>
    <x v="17"/>
    <x v="15"/>
    <x v="1"/>
  </r>
  <r>
    <n v="1"/>
    <n v="1416"/>
    <n v="2103"/>
    <x v="131"/>
    <d v="2023-06-15T00:00:00"/>
    <n v="1"/>
    <n v="1"/>
    <s v="1 PISCINA"/>
    <m/>
    <m/>
    <n v="1"/>
    <m/>
    <m/>
    <m/>
    <m/>
    <m/>
    <n v="7"/>
    <x v="17"/>
    <x v="15"/>
    <x v="1"/>
  </r>
  <r>
    <n v="1"/>
    <n v="138"/>
    <n v="2104"/>
    <x v="132"/>
    <d v="2023-06-15T00:00:00"/>
    <n v="1"/>
    <n v="1"/>
    <s v="1 PISCINA"/>
    <m/>
    <m/>
    <n v="1"/>
    <m/>
    <m/>
    <m/>
    <m/>
    <m/>
    <n v="7"/>
    <x v="17"/>
    <x v="15"/>
    <x v="1"/>
  </r>
  <r>
    <n v="1"/>
    <n v="281"/>
    <n v="2105"/>
    <x v="133"/>
    <d v="2023-06-15T00:00:00"/>
    <n v="1"/>
    <n v="1"/>
    <s v="1 PISCINA"/>
    <m/>
    <m/>
    <n v="1"/>
    <m/>
    <m/>
    <m/>
    <m/>
    <m/>
    <n v="7"/>
    <x v="17"/>
    <x v="15"/>
    <x v="1"/>
  </r>
  <r>
    <n v="1"/>
    <n v="1353"/>
    <n v="2106"/>
    <x v="134"/>
    <d v="2023-06-15T00:00:00"/>
    <n v="1"/>
    <n v="1"/>
    <s v="1 PISCINA"/>
    <m/>
    <m/>
    <n v="1"/>
    <m/>
    <m/>
    <m/>
    <m/>
    <m/>
    <n v="7"/>
    <x v="17"/>
    <x v="15"/>
    <x v="1"/>
  </r>
  <r>
    <n v="1"/>
    <n v="101"/>
    <n v="2107"/>
    <x v="135"/>
    <d v="2023-06-15T00:00:00"/>
    <n v="1"/>
    <n v="1"/>
    <s v="1 PISCINA"/>
    <m/>
    <m/>
    <n v="1"/>
    <m/>
    <m/>
    <m/>
    <m/>
    <m/>
    <n v="7"/>
    <x v="17"/>
    <x v="15"/>
    <x v="1"/>
  </r>
  <r>
    <n v="1"/>
    <n v="1182"/>
    <n v="2108"/>
    <x v="136"/>
    <d v="2023-06-15T00:00:00"/>
    <n v="1"/>
    <n v="1"/>
    <s v="1 PISCINA"/>
    <m/>
    <m/>
    <n v="1"/>
    <m/>
    <m/>
    <m/>
    <m/>
    <m/>
    <n v="7"/>
    <x v="17"/>
    <x v="15"/>
    <x v="1"/>
  </r>
  <r>
    <n v="1"/>
    <n v="1482"/>
    <n v="2109"/>
    <x v="137"/>
    <d v="2023-06-15T00:00:00"/>
    <n v="1"/>
    <n v="1"/>
    <s v="1 PISCINA"/>
    <m/>
    <m/>
    <n v="1"/>
    <m/>
    <m/>
    <m/>
    <m/>
    <m/>
    <n v="7"/>
    <x v="17"/>
    <x v="15"/>
    <x v="1"/>
  </r>
  <r>
    <n v="1"/>
    <n v="1134"/>
    <n v="2110"/>
    <x v="138"/>
    <d v="2023-06-15T00:00:00"/>
    <n v="1"/>
    <n v="1"/>
    <s v="1 PISCINA"/>
    <m/>
    <m/>
    <n v="1"/>
    <m/>
    <m/>
    <m/>
    <m/>
    <m/>
    <n v="7"/>
    <x v="17"/>
    <x v="15"/>
    <x v="1"/>
  </r>
  <r>
    <n v="1"/>
    <n v="947"/>
    <n v="2111"/>
    <x v="139"/>
    <d v="2023-06-15T00:00:00"/>
    <n v="1"/>
    <n v="1"/>
    <s v="1 PISCINA"/>
    <m/>
    <m/>
    <n v="1"/>
    <m/>
    <m/>
    <m/>
    <m/>
    <m/>
    <n v="7"/>
    <x v="17"/>
    <x v="15"/>
    <x v="1"/>
  </r>
  <r>
    <n v="1"/>
    <n v="1481"/>
    <n v="2112"/>
    <x v="140"/>
    <d v="2023-06-15T00:00:00"/>
    <n v="1"/>
    <n v="1"/>
    <s v="1 PISCINA"/>
    <m/>
    <m/>
    <n v="1"/>
    <m/>
    <m/>
    <m/>
    <m/>
    <m/>
    <n v="7"/>
    <x v="17"/>
    <x v="15"/>
    <x v="1"/>
  </r>
  <r>
    <n v="1"/>
    <n v="843"/>
    <n v="2113"/>
    <x v="141"/>
    <d v="2023-06-15T00:00:00"/>
    <n v="1"/>
    <n v="1"/>
    <s v="1 PISCINA"/>
    <m/>
    <m/>
    <n v="1"/>
    <m/>
    <m/>
    <m/>
    <m/>
    <m/>
    <n v="7"/>
    <x v="17"/>
    <x v="15"/>
    <x v="1"/>
  </r>
  <r>
    <n v="1"/>
    <n v="1480"/>
    <n v="2114"/>
    <x v="142"/>
    <d v="2023-06-15T00:00:00"/>
    <n v="1"/>
    <n v="1"/>
    <s v="1 PISCINA"/>
    <m/>
    <m/>
    <n v="1"/>
    <m/>
    <m/>
    <m/>
    <m/>
    <m/>
    <n v="7"/>
    <x v="17"/>
    <x v="15"/>
    <x v="1"/>
  </r>
  <r>
    <n v="1"/>
    <n v="1013"/>
    <n v="2115"/>
    <x v="143"/>
    <d v="2023-06-15T00:00:00"/>
    <n v="1"/>
    <n v="1"/>
    <s v="1 PISCINA"/>
    <m/>
    <m/>
    <n v="1"/>
    <m/>
    <m/>
    <m/>
    <m/>
    <m/>
    <n v="7"/>
    <x v="17"/>
    <x v="15"/>
    <x v="1"/>
  </r>
  <r>
    <n v="1"/>
    <n v="1047"/>
    <n v="2116"/>
    <x v="144"/>
    <d v="2023-06-15T00:00:00"/>
    <n v="1"/>
    <n v="1"/>
    <s v="1 PISCINA"/>
    <m/>
    <m/>
    <n v="1"/>
    <m/>
    <m/>
    <m/>
    <m/>
    <m/>
    <n v="7"/>
    <x v="17"/>
    <x v="15"/>
    <x v="1"/>
  </r>
  <r>
    <n v="1"/>
    <n v="1385"/>
    <n v="2117"/>
    <x v="145"/>
    <d v="2023-06-15T00:00:00"/>
    <n v="1"/>
    <n v="1"/>
    <s v="1 PISCINA"/>
    <m/>
    <m/>
    <n v="1"/>
    <m/>
    <m/>
    <m/>
    <m/>
    <m/>
    <n v="7"/>
    <x v="17"/>
    <x v="15"/>
    <x v="1"/>
  </r>
  <r>
    <n v="1"/>
    <n v="1320"/>
    <n v="2118"/>
    <x v="146"/>
    <d v="2023-06-15T00:00:00"/>
    <n v="1"/>
    <n v="1"/>
    <s v="1 PISCINA"/>
    <m/>
    <m/>
    <n v="1"/>
    <m/>
    <m/>
    <m/>
    <m/>
    <m/>
    <n v="7"/>
    <x v="17"/>
    <x v="15"/>
    <x v="1"/>
  </r>
  <r>
    <n v="1"/>
    <n v="1469"/>
    <n v="2119"/>
    <x v="147"/>
    <d v="2023-06-15T00:00:00"/>
    <n v="1"/>
    <n v="1"/>
    <s v="1 PISCINA"/>
    <m/>
    <m/>
    <n v="1"/>
    <m/>
    <m/>
    <m/>
    <m/>
    <m/>
    <n v="7"/>
    <x v="17"/>
    <x v="15"/>
    <x v="1"/>
  </r>
  <r>
    <n v="1"/>
    <n v="1032"/>
    <n v="2122"/>
    <x v="148"/>
    <d v="2023-06-15T00:00:00"/>
    <n v="1"/>
    <n v="1"/>
    <s v="1 PISCINA"/>
    <m/>
    <m/>
    <n v="1"/>
    <m/>
    <m/>
    <m/>
    <m/>
    <m/>
    <n v="7"/>
    <x v="17"/>
    <x v="16"/>
    <x v="6"/>
  </r>
  <r>
    <n v="1"/>
    <n v="1031"/>
    <n v="2123"/>
    <x v="149"/>
    <d v="2023-06-15T00:00:00"/>
    <n v="1"/>
    <n v="1"/>
    <s v="1 PISCINA"/>
    <m/>
    <m/>
    <n v="1"/>
    <m/>
    <m/>
    <m/>
    <m/>
    <m/>
    <n v="7"/>
    <x v="17"/>
    <x v="16"/>
    <x v="6"/>
  </r>
  <r>
    <n v="1"/>
    <n v="1098"/>
    <n v="2124"/>
    <x v="150"/>
    <d v="2023-06-15T00:00:00"/>
    <n v="1"/>
    <n v="1"/>
    <s v="1 PISCINA"/>
    <m/>
    <m/>
    <n v="1"/>
    <m/>
    <m/>
    <m/>
    <m/>
    <m/>
    <n v="7"/>
    <x v="17"/>
    <x v="16"/>
    <x v="6"/>
  </r>
  <r>
    <n v="1"/>
    <n v="1061"/>
    <n v="2125"/>
    <x v="151"/>
    <d v="2023-06-15T00:00:00"/>
    <n v="1"/>
    <n v="1"/>
    <s v="1 PISCINA"/>
    <m/>
    <m/>
    <n v="1"/>
    <m/>
    <m/>
    <m/>
    <m/>
    <m/>
    <n v="7"/>
    <x v="17"/>
    <x v="16"/>
    <x v="6"/>
  </r>
  <r>
    <n v="1"/>
    <n v="1129"/>
    <n v="2126"/>
    <x v="152"/>
    <d v="2023-06-15T00:00:00"/>
    <n v="1"/>
    <n v="1"/>
    <s v="1 PISCINA"/>
    <m/>
    <m/>
    <n v="1"/>
    <m/>
    <m/>
    <m/>
    <m/>
    <m/>
    <n v="7"/>
    <x v="17"/>
    <x v="16"/>
    <x v="6"/>
  </r>
  <r>
    <n v="1"/>
    <n v="1527"/>
    <n v="2127"/>
    <x v="153"/>
    <d v="2023-06-15T00:00:00"/>
    <n v="1"/>
    <n v="1"/>
    <s v="1 PISCINA"/>
    <m/>
    <m/>
    <n v="1"/>
    <m/>
    <m/>
    <m/>
    <m/>
    <m/>
    <n v="7"/>
    <x v="17"/>
    <x v="16"/>
    <x v="6"/>
  </r>
  <r>
    <n v="1"/>
    <n v="1403"/>
    <n v="2128"/>
    <x v="154"/>
    <d v="2023-06-15T00:00:00"/>
    <n v="1"/>
    <n v="1"/>
    <s v="1 PISCINA"/>
    <m/>
    <m/>
    <n v="1"/>
    <m/>
    <m/>
    <m/>
    <m/>
    <m/>
    <n v="7"/>
    <x v="17"/>
    <x v="16"/>
    <x v="6"/>
  </r>
  <r>
    <n v="1"/>
    <n v="1463"/>
    <n v="2129"/>
    <x v="155"/>
    <d v="2023-06-15T00:00:00"/>
    <n v="1"/>
    <n v="1"/>
    <s v="1 PISCINA"/>
    <m/>
    <m/>
    <n v="1"/>
    <m/>
    <m/>
    <m/>
    <m/>
    <m/>
    <n v="7"/>
    <x v="17"/>
    <x v="16"/>
    <x v="6"/>
  </r>
  <r>
    <n v="1"/>
    <n v="1334"/>
    <n v="2130"/>
    <x v="156"/>
    <d v="2023-06-15T00:00:00"/>
    <n v="1"/>
    <n v="1"/>
    <s v="1 PISCINA"/>
    <m/>
    <m/>
    <n v="1"/>
    <m/>
    <m/>
    <m/>
    <m/>
    <m/>
    <n v="7"/>
    <x v="17"/>
    <x v="16"/>
    <x v="6"/>
  </r>
  <r>
    <n v="1"/>
    <n v="1308"/>
    <n v="2131"/>
    <x v="157"/>
    <d v="2023-06-15T00:00:00"/>
    <n v="2"/>
    <n v="2"/>
    <s v="2 PISCINAS"/>
    <m/>
    <m/>
    <n v="2"/>
    <m/>
    <m/>
    <m/>
    <m/>
    <m/>
    <n v="7"/>
    <x v="17"/>
    <x v="16"/>
    <x v="6"/>
  </r>
  <r>
    <n v="1"/>
    <n v="1444"/>
    <n v="2133"/>
    <x v="158"/>
    <d v="2023-06-15T00:00:00"/>
    <n v="1"/>
    <n v="1"/>
    <s v="1 PISCINA"/>
    <m/>
    <m/>
    <n v="1"/>
    <m/>
    <m/>
    <m/>
    <m/>
    <m/>
    <n v="7"/>
    <x v="17"/>
    <x v="16"/>
    <x v="6"/>
  </r>
  <r>
    <n v="1"/>
    <n v="1354"/>
    <n v="2134"/>
    <x v="159"/>
    <d v="2023-06-15T00:00:00"/>
    <n v="1"/>
    <n v="1"/>
    <s v="1 PISCINA"/>
    <m/>
    <m/>
    <n v="1"/>
    <m/>
    <m/>
    <m/>
    <m/>
    <m/>
    <n v="7"/>
    <x v="17"/>
    <x v="16"/>
    <x v="6"/>
  </r>
  <r>
    <n v="1"/>
    <n v="1018"/>
    <n v="2135"/>
    <x v="160"/>
    <d v="2023-06-15T00:00:00"/>
    <n v="1"/>
    <n v="1"/>
    <s v="1 PISCINA"/>
    <m/>
    <m/>
    <n v="1"/>
    <m/>
    <m/>
    <m/>
    <m/>
    <m/>
    <n v="7"/>
    <x v="17"/>
    <x v="16"/>
    <x v="6"/>
  </r>
  <r>
    <n v="1"/>
    <n v="858"/>
    <n v="2136"/>
    <x v="161"/>
    <d v="2023-06-15T00:00:00"/>
    <n v="1"/>
    <n v="1"/>
    <s v="1 PISCINA"/>
    <m/>
    <m/>
    <n v="1"/>
    <m/>
    <m/>
    <m/>
    <m/>
    <m/>
    <n v="7"/>
    <x v="17"/>
    <x v="16"/>
    <x v="6"/>
  </r>
  <r>
    <n v="1"/>
    <n v="9"/>
    <n v="2137"/>
    <x v="162"/>
    <d v="2023-06-15T00:00:00"/>
    <n v="1"/>
    <n v="1"/>
    <s v="1 PISCINA"/>
    <m/>
    <m/>
    <n v="1"/>
    <m/>
    <m/>
    <m/>
    <m/>
    <m/>
    <n v="7"/>
    <x v="17"/>
    <x v="16"/>
    <x v="6"/>
  </r>
  <r>
    <n v="1"/>
    <n v="924"/>
    <n v="2138"/>
    <x v="163"/>
    <d v="2023-06-17T00:00:00"/>
    <n v="1"/>
    <n v="1"/>
    <s v="1 PISCINA"/>
    <m/>
    <m/>
    <n v="1"/>
    <m/>
    <m/>
    <m/>
    <m/>
    <m/>
    <n v="7"/>
    <x v="7"/>
    <x v="16"/>
    <x v="0"/>
  </r>
  <r>
    <n v="1"/>
    <n v="321"/>
    <n v="2139"/>
    <x v="123"/>
    <d v="2023-06-15T00:00:00"/>
    <n v="3"/>
    <n v="3"/>
    <s v="3 PISCINAS"/>
    <m/>
    <m/>
    <n v="3"/>
    <m/>
    <m/>
    <m/>
    <m/>
    <m/>
    <n v="7"/>
    <x v="17"/>
    <x v="17"/>
    <x v="4"/>
  </r>
  <r>
    <n v="1"/>
    <n v="1139"/>
    <n v="2140"/>
    <x v="20"/>
    <d v="2023-06-15T00:00:00"/>
    <n v="0"/>
    <n v="4"/>
    <s v="2 TRATADAS_x000a_2 CRUDAS"/>
    <n v="2"/>
    <n v="2"/>
    <m/>
    <m/>
    <m/>
    <m/>
    <m/>
    <m/>
    <n v="7"/>
    <x v="17"/>
    <x v="16"/>
    <x v="6"/>
  </r>
  <r>
    <n v="1"/>
    <n v="2"/>
    <n v="2141"/>
    <x v="36"/>
    <d v="2023-06-15T00:00:00"/>
    <n v="0"/>
    <n v="4"/>
    <s v="3 TRATADAS_x000a_1 PISCINA"/>
    <n v="3"/>
    <m/>
    <n v="1"/>
    <m/>
    <m/>
    <m/>
    <m/>
    <m/>
    <n v="7"/>
    <x v="17"/>
    <x v="16"/>
    <x v="6"/>
  </r>
  <r>
    <n v="1"/>
    <n v="617"/>
    <n v="2142"/>
    <x v="164"/>
    <d v="2023-06-15T00:00:00"/>
    <n v="1"/>
    <n v="1"/>
    <s v="1 TRATADA"/>
    <n v="1"/>
    <m/>
    <m/>
    <m/>
    <m/>
    <m/>
    <m/>
    <m/>
    <n v="7"/>
    <x v="17"/>
    <x v="10"/>
    <x v="16"/>
  </r>
  <r>
    <n v="1"/>
    <n v="1224"/>
    <n v="2143"/>
    <x v="165"/>
    <d v="2023-06-16T00:00:00"/>
    <n v="1"/>
    <n v="1"/>
    <s v="1 PISCINA"/>
    <m/>
    <m/>
    <n v="1"/>
    <m/>
    <m/>
    <m/>
    <m/>
    <m/>
    <n v="7"/>
    <x v="18"/>
    <x v="16"/>
    <x v="1"/>
  </r>
  <r>
    <n v="1"/>
    <n v="1229"/>
    <n v="2144"/>
    <x v="166"/>
    <d v="2023-06-16T00:00:00"/>
    <n v="1"/>
    <n v="1"/>
    <s v="1 PISCINA"/>
    <m/>
    <m/>
    <n v="1"/>
    <m/>
    <m/>
    <m/>
    <m/>
    <m/>
    <n v="7"/>
    <x v="18"/>
    <x v="16"/>
    <x v="1"/>
  </r>
  <r>
    <n v="1"/>
    <n v="1199"/>
    <n v="2145"/>
    <x v="167"/>
    <d v="2023-06-16T00:00:00"/>
    <n v="1"/>
    <n v="1"/>
    <s v="1 PISCINA"/>
    <m/>
    <m/>
    <n v="1"/>
    <m/>
    <m/>
    <m/>
    <m/>
    <m/>
    <n v="7"/>
    <x v="18"/>
    <x v="16"/>
    <x v="1"/>
  </r>
  <r>
    <n v="1"/>
    <n v="738"/>
    <n v="2146"/>
    <x v="168"/>
    <d v="2023-06-16T00:00:00"/>
    <n v="1"/>
    <n v="1"/>
    <s v="1 PISCINA"/>
    <m/>
    <m/>
    <n v="1"/>
    <m/>
    <m/>
    <m/>
    <m/>
    <m/>
    <n v="7"/>
    <x v="18"/>
    <x v="16"/>
    <x v="1"/>
  </r>
  <r>
    <n v="1"/>
    <n v="359"/>
    <n v="2147"/>
    <x v="169"/>
    <d v="2023-06-16T00:00:00"/>
    <n v="1"/>
    <n v="1"/>
    <s v="1 PISCINA"/>
    <m/>
    <m/>
    <n v="1"/>
    <m/>
    <m/>
    <m/>
    <m/>
    <m/>
    <n v="7"/>
    <x v="18"/>
    <x v="16"/>
    <x v="1"/>
  </r>
  <r>
    <n v="1"/>
    <n v="1376"/>
    <n v="2148"/>
    <x v="170"/>
    <d v="2023-06-16T00:00:00"/>
    <n v="1"/>
    <n v="1"/>
    <s v="1 PISCINA"/>
    <m/>
    <m/>
    <n v="1"/>
    <m/>
    <m/>
    <m/>
    <m/>
    <m/>
    <n v="7"/>
    <x v="18"/>
    <x v="16"/>
    <x v="1"/>
  </r>
  <r>
    <n v="1"/>
    <n v="76"/>
    <n v="2149"/>
    <x v="171"/>
    <d v="2023-06-16T00:00:00"/>
    <n v="1"/>
    <n v="1"/>
    <s v="1 PISCINA"/>
    <m/>
    <m/>
    <n v="1"/>
    <m/>
    <m/>
    <m/>
    <m/>
    <m/>
    <n v="7"/>
    <x v="18"/>
    <x v="16"/>
    <x v="1"/>
  </r>
  <r>
    <n v="1"/>
    <n v="291"/>
    <n v="2150"/>
    <x v="172"/>
    <d v="2023-06-16T00:00:00"/>
    <n v="1"/>
    <n v="1"/>
    <s v="1 PISCINA"/>
    <m/>
    <m/>
    <n v="1"/>
    <m/>
    <m/>
    <m/>
    <m/>
    <m/>
    <n v="7"/>
    <x v="18"/>
    <x v="16"/>
    <x v="1"/>
  </r>
  <r>
    <n v="1"/>
    <n v="1563"/>
    <n v="2151"/>
    <x v="173"/>
    <d v="2023-06-16T00:00:00"/>
    <n v="1"/>
    <n v="1"/>
    <s v="1 PISCINA"/>
    <m/>
    <m/>
    <n v="1"/>
    <m/>
    <m/>
    <m/>
    <m/>
    <m/>
    <n v="7"/>
    <x v="18"/>
    <x v="15"/>
    <x v="0"/>
  </r>
  <r>
    <n v="1"/>
    <n v="1564"/>
    <n v="2152"/>
    <x v="174"/>
    <d v="2023-06-16T00:00:00"/>
    <n v="2"/>
    <n v="2"/>
    <s v="1 CRUDA_x000a_1 TRATADA"/>
    <n v="1"/>
    <n v="1"/>
    <m/>
    <m/>
    <m/>
    <m/>
    <m/>
    <m/>
    <n v="7"/>
    <x v="18"/>
    <x v="16"/>
    <x v="1"/>
  </r>
  <r>
    <n v="1"/>
    <n v="1429"/>
    <n v="2153"/>
    <x v="175"/>
    <d v="2023-06-16T00:00:00"/>
    <n v="1"/>
    <n v="1"/>
    <s v="1 PISCINA"/>
    <m/>
    <m/>
    <n v="1"/>
    <m/>
    <m/>
    <m/>
    <m/>
    <m/>
    <n v="7"/>
    <x v="18"/>
    <x v="16"/>
    <x v="1"/>
  </r>
  <r>
    <n v="1"/>
    <n v="1339"/>
    <n v="2154"/>
    <x v="176"/>
    <d v="2023-06-16T00:00:00"/>
    <n v="1"/>
    <n v="1"/>
    <s v="1 PISCINA"/>
    <m/>
    <m/>
    <n v="1"/>
    <m/>
    <m/>
    <m/>
    <m/>
    <m/>
    <n v="7"/>
    <x v="18"/>
    <x v="16"/>
    <x v="1"/>
  </r>
  <r>
    <n v="1"/>
    <n v="1521"/>
    <n v="2155"/>
    <x v="177"/>
    <d v="2023-06-16T00:00:00"/>
    <n v="1"/>
    <n v="1"/>
    <s v="1 PISCINA"/>
    <m/>
    <m/>
    <n v="1"/>
    <m/>
    <m/>
    <m/>
    <m/>
    <m/>
    <n v="7"/>
    <x v="18"/>
    <x v="16"/>
    <x v="1"/>
  </r>
  <r>
    <n v="1"/>
    <n v="1210"/>
    <n v="2156"/>
    <x v="178"/>
    <d v="2023-06-16T00:00:00"/>
    <n v="1"/>
    <n v="1"/>
    <s v="1 PISCINA"/>
    <m/>
    <m/>
    <n v="1"/>
    <m/>
    <m/>
    <m/>
    <m/>
    <m/>
    <n v="7"/>
    <x v="18"/>
    <x v="16"/>
    <x v="1"/>
  </r>
  <r>
    <n v="1"/>
    <n v="995"/>
    <n v="2157"/>
    <x v="179"/>
    <d v="2023-06-16T00:00:00"/>
    <n v="1"/>
    <n v="1"/>
    <s v="1 PISCINA"/>
    <m/>
    <m/>
    <n v="1"/>
    <m/>
    <m/>
    <m/>
    <m/>
    <m/>
    <n v="7"/>
    <x v="18"/>
    <x v="16"/>
    <x v="1"/>
  </r>
  <r>
    <n v="1"/>
    <n v="293"/>
    <n v="2158"/>
    <x v="180"/>
    <d v="2023-06-16T00:00:00"/>
    <n v="1"/>
    <n v="1"/>
    <s v="1 PISCINA"/>
    <m/>
    <m/>
    <n v="1"/>
    <m/>
    <m/>
    <m/>
    <m/>
    <m/>
    <n v="7"/>
    <x v="18"/>
    <x v="16"/>
    <x v="1"/>
  </r>
  <r>
    <n v="1"/>
    <n v="195"/>
    <n v="2159"/>
    <x v="181"/>
    <d v="2023-06-16T00:00:00"/>
    <n v="1"/>
    <n v="1"/>
    <s v="1 PISCINA"/>
    <m/>
    <m/>
    <n v="1"/>
    <m/>
    <m/>
    <m/>
    <m/>
    <m/>
    <n v="7"/>
    <x v="18"/>
    <x v="16"/>
    <x v="1"/>
  </r>
  <r>
    <n v="1"/>
    <n v="287"/>
    <n v="2160"/>
    <x v="182"/>
    <d v="2023-06-16T00:00:00"/>
    <n v="1"/>
    <n v="1"/>
    <s v="1 PISCINA"/>
    <m/>
    <m/>
    <n v="1"/>
    <m/>
    <m/>
    <m/>
    <m/>
    <m/>
    <n v="7"/>
    <x v="18"/>
    <x v="16"/>
    <x v="1"/>
  </r>
  <r>
    <n v="1"/>
    <n v="350"/>
    <n v="2161"/>
    <x v="183"/>
    <d v="2023-06-16T00:00:00"/>
    <n v="1"/>
    <n v="1"/>
    <s v="1 PISCINA"/>
    <m/>
    <m/>
    <n v="1"/>
    <m/>
    <m/>
    <m/>
    <m/>
    <m/>
    <n v="7"/>
    <x v="18"/>
    <x v="16"/>
    <x v="1"/>
  </r>
  <r>
    <n v="1"/>
    <n v="1435"/>
    <n v="2162"/>
    <x v="184"/>
    <d v="2023-06-16T00:00:00"/>
    <n v="2"/>
    <n v="2"/>
    <s v="2 PISCINAS"/>
    <m/>
    <m/>
    <n v="2"/>
    <m/>
    <m/>
    <m/>
    <m/>
    <m/>
    <n v="7"/>
    <x v="18"/>
    <x v="16"/>
    <x v="1"/>
  </r>
  <r>
    <n v="1"/>
    <n v="188"/>
    <n v="2163"/>
    <x v="185"/>
    <d v="2023-06-16T00:00:00"/>
    <n v="1"/>
    <n v="1"/>
    <s v="1 TRATADA"/>
    <n v="1"/>
    <m/>
    <m/>
    <m/>
    <m/>
    <m/>
    <m/>
    <m/>
    <n v="5"/>
    <x v="16"/>
    <x v="16"/>
    <x v="2"/>
  </r>
  <r>
    <n v="1"/>
    <n v="742"/>
    <n v="2164"/>
    <x v="186"/>
    <d v="2023-06-17T00:00:00"/>
    <n v="1"/>
    <n v="1"/>
    <s v="1 PISCINA"/>
    <m/>
    <m/>
    <n v="1"/>
    <m/>
    <m/>
    <m/>
    <m/>
    <m/>
    <n v="7"/>
    <x v="7"/>
    <x v="8"/>
    <x v="6"/>
  </r>
  <r>
    <n v="1"/>
    <n v="767"/>
    <n v="2165"/>
    <x v="41"/>
    <d v="2023-06-17T00:00:00"/>
    <n v="1"/>
    <n v="1"/>
    <s v="1 TRATADA"/>
    <n v="1"/>
    <m/>
    <m/>
    <m/>
    <m/>
    <m/>
    <m/>
    <m/>
    <n v="5"/>
    <x v="17"/>
    <x v="8"/>
    <x v="3"/>
  </r>
  <r>
    <n v="1"/>
    <n v="540"/>
    <n v="2166"/>
    <x v="187"/>
    <d v="2023-06-17T00:00:00"/>
    <n v="1"/>
    <n v="1"/>
    <s v="1 PISCINA"/>
    <m/>
    <m/>
    <n v="1"/>
    <m/>
    <m/>
    <m/>
    <m/>
    <m/>
    <n v="7"/>
    <x v="7"/>
    <x v="8"/>
    <x v="6"/>
  </r>
  <r>
    <n v="1"/>
    <n v="160"/>
    <n v="2167"/>
    <x v="188"/>
    <d v="2023-06-17T00:00:00"/>
    <n v="1"/>
    <n v="1"/>
    <s v="1 PISCINA"/>
    <m/>
    <m/>
    <n v="1"/>
    <m/>
    <m/>
    <m/>
    <m/>
    <m/>
    <n v="7"/>
    <x v="7"/>
    <x v="8"/>
    <x v="6"/>
  </r>
  <r>
    <n v="1"/>
    <n v="1156"/>
    <n v="2168"/>
    <x v="189"/>
    <d v="2023-06-17T00:00:00"/>
    <n v="1"/>
    <n v="1"/>
    <s v="1 PISCINA"/>
    <m/>
    <m/>
    <n v="1"/>
    <m/>
    <m/>
    <m/>
    <m/>
    <m/>
    <n v="7"/>
    <x v="7"/>
    <x v="8"/>
    <x v="6"/>
  </r>
  <r>
    <n v="1"/>
    <n v="1099"/>
    <n v="2169"/>
    <x v="190"/>
    <d v="2023-06-17T00:00:00"/>
    <n v="1"/>
    <n v="1"/>
    <s v="1 PISCINA"/>
    <m/>
    <m/>
    <n v="1"/>
    <m/>
    <m/>
    <m/>
    <m/>
    <m/>
    <n v="7"/>
    <x v="7"/>
    <x v="8"/>
    <x v="6"/>
  </r>
  <r>
    <n v="1"/>
    <n v="789"/>
    <n v="2170"/>
    <x v="191"/>
    <d v="2023-06-17T00:00:00"/>
    <n v="1"/>
    <n v="1"/>
    <s v="1 PISCINA"/>
    <m/>
    <m/>
    <n v="1"/>
    <m/>
    <m/>
    <m/>
    <m/>
    <m/>
    <n v="7"/>
    <x v="7"/>
    <x v="8"/>
    <x v="6"/>
  </r>
  <r>
    <n v="1"/>
    <n v="353"/>
    <n v="2171"/>
    <x v="79"/>
    <d v="2023-06-16T00:00:00"/>
    <n v="1"/>
    <n v="1"/>
    <s v="1 CRUDA"/>
    <m/>
    <n v="1"/>
    <m/>
    <m/>
    <m/>
    <m/>
    <m/>
    <m/>
    <n v="7"/>
    <x v="18"/>
    <x v="8"/>
    <x v="2"/>
  </r>
  <r>
    <n v="1"/>
    <n v="1139"/>
    <n v="2172"/>
    <x v="20"/>
    <d v="2023-06-16T00:00:00"/>
    <n v="0"/>
    <n v="3"/>
    <s v="3 CRUDAS"/>
    <m/>
    <n v="3"/>
    <m/>
    <m/>
    <m/>
    <m/>
    <m/>
    <m/>
    <n v="7"/>
    <x v="18"/>
    <x v="16"/>
    <x v="1"/>
  </r>
  <r>
    <n v="1"/>
    <n v="2"/>
    <n v="2173"/>
    <x v="36"/>
    <d v="2023-06-16T00:00:00"/>
    <n v="0"/>
    <n v="13"/>
    <s v="8 PISCINAS_x000a_5 TRATADAS"/>
    <n v="5"/>
    <m/>
    <n v="8"/>
    <m/>
    <m/>
    <m/>
    <m/>
    <s v="Metales adicionales"/>
    <n v="11"/>
    <x v="19"/>
    <x v="17"/>
    <x v="6"/>
  </r>
  <r>
    <n v="1"/>
    <n v="4"/>
    <n v="2174"/>
    <x v="192"/>
    <d v="2023-06-16T00:00:00"/>
    <n v="2"/>
    <n v="2"/>
    <s v="2 CRUDAS"/>
    <m/>
    <n v="2"/>
    <m/>
    <m/>
    <m/>
    <m/>
    <m/>
    <m/>
    <n v="7"/>
    <x v="18"/>
    <x v="15"/>
    <x v="0"/>
  </r>
  <r>
    <n v="1"/>
    <n v="2"/>
    <n v="2175"/>
    <x v="36"/>
    <d v="2023-06-17T00:00:00"/>
    <n v="0"/>
    <n v="9"/>
    <s v="5 TRATADAS_x000a_2 CRUDAS_x000a_2 PISCINAS"/>
    <n v="5"/>
    <n v="2"/>
    <n v="2"/>
    <m/>
    <m/>
    <m/>
    <m/>
    <m/>
    <n v="9"/>
    <x v="9"/>
    <x v="18"/>
    <x v="6"/>
  </r>
  <r>
    <n v="1"/>
    <n v="27"/>
    <n v="2176"/>
    <x v="43"/>
    <d v="2023-06-17T00:00:00"/>
    <n v="0"/>
    <n v="10"/>
    <s v="7 TRATADAS_x000a_3 PISCINAS"/>
    <n v="7"/>
    <m/>
    <n v="3"/>
    <m/>
    <m/>
    <m/>
    <m/>
    <m/>
    <n v="7"/>
    <x v="7"/>
    <x v="16"/>
    <x v="0"/>
  </r>
  <r>
    <n v="1"/>
    <n v="26"/>
    <n v="2177"/>
    <x v="77"/>
    <d v="2023-06-17T00:00:00"/>
    <n v="1"/>
    <n v="1"/>
    <s v="1 CONCESIÓN"/>
    <m/>
    <m/>
    <m/>
    <m/>
    <n v="1"/>
    <m/>
    <m/>
    <m/>
    <n v="7"/>
    <x v="7"/>
    <x v="19"/>
    <x v="8"/>
  </r>
  <r>
    <n v="1"/>
    <n v="433"/>
    <n v="2178"/>
    <x v="45"/>
    <d v="2023-06-20T00:00:00"/>
    <n v="1"/>
    <n v="0"/>
    <s v="1 TRATADA"/>
    <n v="1"/>
    <m/>
    <m/>
    <m/>
    <m/>
    <m/>
    <m/>
    <m/>
    <n v="3"/>
    <x v="18"/>
    <x v="10"/>
    <x v="4"/>
  </r>
  <r>
    <n v="1"/>
    <n v="1153"/>
    <n v="2179"/>
    <x v="193"/>
    <d v="2023-06-20T00:00:00"/>
    <n v="1"/>
    <n v="1"/>
    <s v="1 TRATADA"/>
    <n v="1"/>
    <m/>
    <m/>
    <m/>
    <m/>
    <m/>
    <m/>
    <m/>
    <n v="3"/>
    <x v="18"/>
    <x v="8"/>
    <x v="2"/>
  </r>
  <r>
    <n v="1"/>
    <n v="1565"/>
    <n v="2180"/>
    <x v="194"/>
    <d v="2023-06-20T00:00:00"/>
    <n v="1"/>
    <n v="1"/>
    <s v="1 TRATADA"/>
    <n v="1"/>
    <m/>
    <m/>
    <m/>
    <m/>
    <m/>
    <m/>
    <m/>
    <n v="3"/>
    <x v="18"/>
    <x v="16"/>
    <x v="1"/>
  </r>
  <r>
    <n v="1"/>
    <n v="614"/>
    <n v="2181"/>
    <x v="195"/>
    <d v="2023-06-20T00:00:00"/>
    <n v="1"/>
    <n v="1"/>
    <s v="1 TRATADA"/>
    <n v="1"/>
    <m/>
    <m/>
    <m/>
    <m/>
    <m/>
    <m/>
    <m/>
    <n v="3"/>
    <x v="18"/>
    <x v="8"/>
    <x v="2"/>
  </r>
  <r>
    <n v="1"/>
    <n v="441"/>
    <n v="2182"/>
    <x v="23"/>
    <d v="2023-06-20T00:00:00"/>
    <n v="0"/>
    <n v="2"/>
    <s v="2 JARRAS"/>
    <m/>
    <m/>
    <m/>
    <m/>
    <m/>
    <m/>
    <n v="2"/>
    <s v="Prueba de Jarras"/>
    <n v="11"/>
    <x v="14"/>
    <x v="20"/>
    <x v="17"/>
  </r>
  <r>
    <n v="1"/>
    <n v="18"/>
    <n v="2183"/>
    <x v="196"/>
    <d v="2023-06-20T00:00:00"/>
    <n v="3"/>
    <n v="0"/>
    <s v="3 ENVASADAS"/>
    <m/>
    <m/>
    <m/>
    <n v="3"/>
    <m/>
    <m/>
    <m/>
    <m/>
    <n v="3"/>
    <x v="18"/>
    <x v="8"/>
    <x v="2"/>
  </r>
  <r>
    <n v="1"/>
    <n v="167"/>
    <n v="2184"/>
    <x v="197"/>
    <d v="2023-06-21T00:00:00"/>
    <n v="1"/>
    <n v="1"/>
    <s v="1 TRATADA"/>
    <n v="1"/>
    <m/>
    <m/>
    <m/>
    <m/>
    <m/>
    <m/>
    <m/>
    <n v="3"/>
    <x v="7"/>
    <x v="10"/>
    <x v="7"/>
  </r>
  <r>
    <n v="1"/>
    <n v="1481"/>
    <n v="2185"/>
    <x v="140"/>
    <d v="2023-06-21T00:00:00"/>
    <n v="1"/>
    <n v="1"/>
    <s v="1 PISCINA"/>
    <m/>
    <m/>
    <n v="1"/>
    <m/>
    <m/>
    <m/>
    <m/>
    <m/>
    <n v="6"/>
    <x v="19"/>
    <x v="17"/>
    <x v="6"/>
  </r>
  <r>
    <n v="1"/>
    <n v="321"/>
    <n v="2186"/>
    <x v="123"/>
    <d v="2023-06-21T00:00:00"/>
    <n v="4"/>
    <n v="4"/>
    <s v="2 TRATADAS_x000a_2 CRUDAS"/>
    <n v="2"/>
    <n v="2"/>
    <m/>
    <m/>
    <m/>
    <m/>
    <m/>
    <m/>
    <n v="9"/>
    <x v="20"/>
    <x v="21"/>
    <x v="18"/>
  </r>
  <r>
    <n v="1"/>
    <n v="16"/>
    <n v="2187"/>
    <x v="198"/>
    <d v="2023-06-21T00:00:00"/>
    <n v="0"/>
    <n v="2"/>
    <s v="2 TRATADAS"/>
    <n v="2"/>
    <m/>
    <m/>
    <m/>
    <m/>
    <m/>
    <m/>
    <s v="Parámetros Subcontratados"/>
    <n v="19"/>
    <x v="21"/>
    <x v="22"/>
    <x v="19"/>
  </r>
  <r>
    <n v="1"/>
    <n v="1139"/>
    <n v="2188"/>
    <x v="20"/>
    <d v="2023-06-21T00:00:00"/>
    <n v="0"/>
    <n v="9"/>
    <s v="6 TRATADAS_x000a_3 CRUDAS"/>
    <n v="6"/>
    <n v="3"/>
    <m/>
    <m/>
    <m/>
    <m/>
    <m/>
    <m/>
    <n v="6"/>
    <x v="19"/>
    <x v="18"/>
    <x v="1"/>
  </r>
  <r>
    <n v="1"/>
    <n v="851"/>
    <n v="2189"/>
    <x v="199"/>
    <d v="2023-06-21T00:00:00"/>
    <n v="1"/>
    <n v="1"/>
    <s v="1 CRUDA"/>
    <m/>
    <n v="1"/>
    <m/>
    <m/>
    <m/>
    <m/>
    <m/>
    <m/>
    <n v="7"/>
    <x v="12"/>
    <x v="10"/>
    <x v="6"/>
  </r>
  <r>
    <n v="1"/>
    <n v="949"/>
    <n v="2190"/>
    <x v="200"/>
    <d v="2023-06-21T00:00:00"/>
    <n v="1"/>
    <n v="1"/>
    <s v="1 CRUDA"/>
    <m/>
    <n v="1"/>
    <m/>
    <m/>
    <m/>
    <m/>
    <m/>
    <m/>
    <n v="7"/>
    <x v="12"/>
    <x v="18"/>
    <x v="0"/>
  </r>
  <r>
    <n v="1"/>
    <n v="441"/>
    <n v="2191"/>
    <x v="23"/>
    <d v="2023-06-21T00:00:00"/>
    <n v="0"/>
    <n v="1"/>
    <s v="3 JARRAS"/>
    <m/>
    <m/>
    <m/>
    <m/>
    <m/>
    <m/>
    <n v="3"/>
    <s v="Prueba de Jarras"/>
    <n v="12"/>
    <x v="22"/>
    <x v="20"/>
    <x v="15"/>
  </r>
  <r>
    <n v="1"/>
    <n v="1430"/>
    <n v="2192"/>
    <x v="201"/>
    <d v="2023-06-22T00:00:00"/>
    <n v="1"/>
    <n v="1"/>
    <s v="1 PISCINA"/>
    <m/>
    <m/>
    <n v="1"/>
    <m/>
    <m/>
    <m/>
    <m/>
    <m/>
    <n v="6"/>
    <x v="12"/>
    <x v="17"/>
    <x v="1"/>
  </r>
  <r>
    <n v="1"/>
    <n v="361"/>
    <n v="2193"/>
    <x v="202"/>
    <d v="2023-06-22T00:00:00"/>
    <n v="1"/>
    <n v="1"/>
    <s v="1 PISCINA"/>
    <m/>
    <m/>
    <n v="1"/>
    <m/>
    <m/>
    <m/>
    <m/>
    <m/>
    <n v="6"/>
    <x v="12"/>
    <x v="17"/>
    <x v="1"/>
  </r>
  <r>
    <n v="1"/>
    <n v="1418"/>
    <n v="2194"/>
    <x v="203"/>
    <d v="2023-06-22T00:00:00"/>
    <n v="1"/>
    <n v="1"/>
    <s v="1 PISCINA"/>
    <m/>
    <m/>
    <n v="1"/>
    <m/>
    <m/>
    <m/>
    <m/>
    <m/>
    <n v="6"/>
    <x v="12"/>
    <x v="18"/>
    <x v="0"/>
  </r>
  <r>
    <n v="1"/>
    <n v="1493"/>
    <n v="2195"/>
    <x v="204"/>
    <d v="2023-06-22T00:00:00"/>
    <n v="1"/>
    <n v="1"/>
    <s v="1 PISCINA"/>
    <m/>
    <m/>
    <n v="1"/>
    <m/>
    <m/>
    <m/>
    <m/>
    <m/>
    <n v="6"/>
    <x v="12"/>
    <x v="18"/>
    <x v="0"/>
  </r>
  <r>
    <n v="1"/>
    <n v="1188"/>
    <n v="2196"/>
    <x v="205"/>
    <d v="2023-06-22T00:00:00"/>
    <n v="1"/>
    <n v="1"/>
    <s v="1 PISCINA"/>
    <m/>
    <m/>
    <n v="1"/>
    <m/>
    <m/>
    <m/>
    <m/>
    <m/>
    <n v="6"/>
    <x v="12"/>
    <x v="18"/>
    <x v="0"/>
  </r>
  <r>
    <n v="1"/>
    <n v="323"/>
    <n v="2197"/>
    <x v="206"/>
    <d v="2023-06-22T00:00:00"/>
    <n v="1"/>
    <n v="1"/>
    <s v="1 PISCINA"/>
    <m/>
    <m/>
    <n v="1"/>
    <m/>
    <m/>
    <m/>
    <m/>
    <m/>
    <n v="6"/>
    <x v="12"/>
    <x v="18"/>
    <x v="0"/>
  </r>
  <r>
    <n v="1"/>
    <n v="1117"/>
    <n v="2198"/>
    <x v="207"/>
    <d v="2023-06-22T00:00:00"/>
    <n v="1"/>
    <n v="1"/>
    <s v="1 PISCINA"/>
    <m/>
    <m/>
    <n v="1"/>
    <m/>
    <m/>
    <m/>
    <m/>
    <m/>
    <n v="6"/>
    <x v="12"/>
    <x v="18"/>
    <x v="0"/>
  </r>
  <r>
    <n v="1"/>
    <n v="410"/>
    <n v="2199"/>
    <x v="208"/>
    <d v="2023-06-22T00:00:00"/>
    <n v="1"/>
    <n v="1"/>
    <s v="1 PISCINA"/>
    <m/>
    <m/>
    <n v="1"/>
    <m/>
    <m/>
    <m/>
    <m/>
    <m/>
    <n v="6"/>
    <x v="12"/>
    <x v="17"/>
    <x v="1"/>
  </r>
  <r>
    <n v="1"/>
    <n v="2"/>
    <n v="2200"/>
    <x v="36"/>
    <d v="2023-06-22T00:00:00"/>
    <n v="0"/>
    <n v="11"/>
    <s v="5 TRATADAS_x000a_5 PISCINAS_x000a_1 CRUDA"/>
    <n v="5"/>
    <n v="1"/>
    <n v="5"/>
    <m/>
    <m/>
    <m/>
    <m/>
    <s v="Parámetros Subcontratados"/>
    <n v="19"/>
    <x v="23"/>
    <x v="23"/>
    <x v="6"/>
  </r>
  <r>
    <n v="1"/>
    <n v="1144"/>
    <n v="2201"/>
    <x v="209"/>
    <d v="2023-06-22T00:00:00"/>
    <n v="1"/>
    <n v="1"/>
    <s v="1 PISCINA"/>
    <m/>
    <m/>
    <n v="1"/>
    <m/>
    <m/>
    <m/>
    <m/>
    <m/>
    <n v="6"/>
    <x v="12"/>
    <x v="17"/>
    <x v="1"/>
  </r>
  <r>
    <n v="1"/>
    <n v="1566"/>
    <n v="2202"/>
    <x v="210"/>
    <d v="2023-06-22T00:00:00"/>
    <n v="2"/>
    <n v="2"/>
    <s v="1 PISCINA_x000a_1 TRATADA"/>
    <n v="1"/>
    <m/>
    <n v="1"/>
    <m/>
    <m/>
    <m/>
    <m/>
    <m/>
    <n v="6"/>
    <x v="12"/>
    <x v="17"/>
    <x v="1"/>
  </r>
  <r>
    <n v="1"/>
    <n v="1373"/>
    <n v="2203"/>
    <x v="211"/>
    <d v="2023-06-22T00:00:00"/>
    <n v="1"/>
    <n v="1"/>
    <s v="1 PISCINA"/>
    <m/>
    <m/>
    <n v="1"/>
    <m/>
    <m/>
    <m/>
    <m/>
    <m/>
    <n v="6"/>
    <x v="12"/>
    <x v="17"/>
    <x v="1"/>
  </r>
  <r>
    <n v="1"/>
    <n v="858"/>
    <n v="2204"/>
    <x v="161"/>
    <d v="2023-06-22T00:00:00"/>
    <n v="1"/>
    <n v="1"/>
    <s v="1 TRATADA"/>
    <n v="1"/>
    <m/>
    <m/>
    <m/>
    <m/>
    <m/>
    <m/>
    <m/>
    <n v="4"/>
    <x v="9"/>
    <x v="18"/>
    <x v="6"/>
  </r>
  <r>
    <n v="1"/>
    <n v="1431"/>
    <n v="2205"/>
    <x v="212"/>
    <d v="2023-06-22T00:00:00"/>
    <n v="1"/>
    <n v="1"/>
    <s v="1 PISCINA"/>
    <m/>
    <m/>
    <n v="1"/>
    <m/>
    <m/>
    <m/>
    <m/>
    <m/>
    <n v="6"/>
    <x v="12"/>
    <x v="17"/>
    <x v="1"/>
  </r>
  <r>
    <n v="1"/>
    <n v="352"/>
    <n v="2206"/>
    <x v="213"/>
    <d v="2023-06-22T00:00:00"/>
    <n v="1"/>
    <n v="1"/>
    <s v="1 PISCINA"/>
    <m/>
    <m/>
    <n v="1"/>
    <m/>
    <m/>
    <m/>
    <m/>
    <m/>
    <n v="6"/>
    <x v="12"/>
    <x v="18"/>
    <x v="0"/>
  </r>
  <r>
    <n v="1"/>
    <n v="377"/>
    <n v="2207"/>
    <x v="214"/>
    <d v="2023-06-22T00:00:00"/>
    <n v="1"/>
    <n v="1"/>
    <s v="1 PISCINA"/>
    <m/>
    <m/>
    <n v="1"/>
    <m/>
    <m/>
    <m/>
    <m/>
    <m/>
    <n v="6"/>
    <x v="12"/>
    <x v="18"/>
    <x v="0"/>
  </r>
  <r>
    <n v="1"/>
    <n v="282"/>
    <n v="2208"/>
    <x v="215"/>
    <d v="2023-06-22T00:00:00"/>
    <n v="1"/>
    <n v="1"/>
    <s v="1 PISCINA"/>
    <m/>
    <m/>
    <n v="1"/>
    <m/>
    <m/>
    <m/>
    <m/>
    <m/>
    <n v="6"/>
    <x v="12"/>
    <x v="18"/>
    <x v="0"/>
  </r>
  <r>
    <n v="1"/>
    <n v="1174"/>
    <n v="2209"/>
    <x v="46"/>
    <d v="2023-06-22T00:00:00"/>
    <n v="2"/>
    <n v="2"/>
    <s v="2 PISCINAS"/>
    <m/>
    <m/>
    <n v="2"/>
    <m/>
    <m/>
    <m/>
    <m/>
    <m/>
    <n v="6"/>
    <x v="12"/>
    <x v="18"/>
    <x v="0"/>
  </r>
  <r>
    <n v="1"/>
    <n v="314"/>
    <n v="2210"/>
    <x v="216"/>
    <d v="2023-06-22T00:00:00"/>
    <n v="1"/>
    <n v="1"/>
    <s v="1 PISCINA"/>
    <m/>
    <m/>
    <n v="1"/>
    <m/>
    <m/>
    <m/>
    <m/>
    <m/>
    <n v="6"/>
    <x v="12"/>
    <x v="18"/>
    <x v="0"/>
  </r>
  <r>
    <n v="1"/>
    <n v="292"/>
    <n v="2211"/>
    <x v="217"/>
    <d v="2023-06-22T00:00:00"/>
    <n v="1"/>
    <n v="1"/>
    <s v="1 PISCINA"/>
    <m/>
    <m/>
    <n v="1"/>
    <m/>
    <m/>
    <m/>
    <m/>
    <m/>
    <n v="6"/>
    <x v="12"/>
    <x v="18"/>
    <x v="0"/>
  </r>
  <r>
    <n v="1"/>
    <n v="353"/>
    <n v="2212"/>
    <x v="79"/>
    <d v="2023-06-22T00:00:00"/>
    <n v="1"/>
    <n v="1"/>
    <s v="6 TRATADAS"/>
    <n v="6"/>
    <m/>
    <m/>
    <m/>
    <m/>
    <m/>
    <m/>
    <m/>
    <n v="6"/>
    <x v="12"/>
    <x v="24"/>
    <x v="17"/>
  </r>
  <r>
    <n v="1"/>
    <n v="1567"/>
    <n v="2213"/>
    <x v="218"/>
    <d v="2023-06-22T00:00:00"/>
    <n v="1"/>
    <n v="1"/>
    <s v="1 CONCESIÓN"/>
    <m/>
    <m/>
    <m/>
    <m/>
    <n v="1"/>
    <m/>
    <m/>
    <m/>
    <n v="6"/>
    <x v="12"/>
    <x v="17"/>
    <x v="1"/>
  </r>
  <r>
    <n v="1"/>
    <n v="635"/>
    <n v="2214"/>
    <x v="219"/>
    <d v="2023-06-23T00:00:00"/>
    <n v="2"/>
    <n v="2"/>
    <s v="1 TRATADA_x000a_1 CRUDA"/>
    <n v="1"/>
    <n v="1"/>
    <m/>
    <m/>
    <m/>
    <m/>
    <m/>
    <m/>
    <n v="6"/>
    <x v="24"/>
    <x v="10"/>
    <x v="1"/>
  </r>
  <r>
    <n v="1"/>
    <n v="51"/>
    <n v="2215"/>
    <x v="95"/>
    <d v="2023-06-23T00:00:00"/>
    <n v="1"/>
    <n v="1"/>
    <s v="1 PISCINA"/>
    <m/>
    <m/>
    <n v="1"/>
    <m/>
    <m/>
    <m/>
    <m/>
    <m/>
    <n v="6"/>
    <x v="24"/>
    <x v="17"/>
    <x v="0"/>
  </r>
  <r>
    <n v="1"/>
    <n v="51"/>
    <n v="2216"/>
    <x v="95"/>
    <d v="2023-06-23T00:00:00"/>
    <n v="1"/>
    <n v="1"/>
    <s v="1 PISCINA"/>
    <m/>
    <m/>
    <n v="1"/>
    <m/>
    <m/>
    <m/>
    <m/>
    <m/>
    <n v="6"/>
    <x v="24"/>
    <x v="17"/>
    <x v="0"/>
  </r>
  <r>
    <n v="1"/>
    <n v="122"/>
    <n v="2217"/>
    <x v="220"/>
    <d v="2023-06-23T00:00:00"/>
    <n v="1"/>
    <n v="1"/>
    <s v="1 PISCINA"/>
    <m/>
    <m/>
    <n v="1"/>
    <m/>
    <m/>
    <m/>
    <m/>
    <m/>
    <n v="6"/>
    <x v="24"/>
    <x v="17"/>
    <x v="0"/>
  </r>
  <r>
    <n v="1"/>
    <n v="1325"/>
    <n v="2218"/>
    <x v="221"/>
    <d v="2023-06-23T00:00:00"/>
    <n v="1"/>
    <n v="1"/>
    <s v="1 PISCINA"/>
    <m/>
    <m/>
    <n v="1"/>
    <m/>
    <m/>
    <m/>
    <m/>
    <m/>
    <n v="6"/>
    <x v="24"/>
    <x v="17"/>
    <x v="0"/>
  </r>
  <r>
    <n v="1"/>
    <n v="199"/>
    <n v="2219"/>
    <x v="222"/>
    <d v="2023-06-23T00:00:00"/>
    <n v="1"/>
    <n v="1"/>
    <s v="1 PISCINA"/>
    <m/>
    <m/>
    <n v="1"/>
    <m/>
    <m/>
    <m/>
    <m/>
    <m/>
    <n v="6"/>
    <x v="24"/>
    <x v="17"/>
    <x v="0"/>
  </r>
  <r>
    <n v="1"/>
    <n v="89"/>
    <n v="2220"/>
    <x v="223"/>
    <d v="2023-06-23T00:00:00"/>
    <n v="1"/>
    <n v="1"/>
    <s v="1 PISCINA"/>
    <m/>
    <m/>
    <n v="1"/>
    <m/>
    <m/>
    <m/>
    <m/>
    <m/>
    <n v="6"/>
    <x v="24"/>
    <x v="17"/>
    <x v="0"/>
  </r>
  <r>
    <n v="1"/>
    <n v="1445"/>
    <n v="2221"/>
    <x v="224"/>
    <d v="2023-06-23T00:00:00"/>
    <n v="1"/>
    <n v="0"/>
    <s v="1 PISCINA"/>
    <m/>
    <m/>
    <n v="1"/>
    <m/>
    <m/>
    <m/>
    <m/>
    <m/>
    <n v="4"/>
    <x v="19"/>
    <x v="10"/>
    <x v="2"/>
  </r>
  <r>
    <n v="1"/>
    <n v="1157"/>
    <n v="2222"/>
    <x v="225"/>
    <d v="2023-06-23T00:00:00"/>
    <n v="2"/>
    <n v="2"/>
    <s v="1 PISCINA_x000a_1 TRATADA"/>
    <n v="1"/>
    <m/>
    <n v="1"/>
    <m/>
    <m/>
    <m/>
    <m/>
    <m/>
    <n v="6"/>
    <x v="24"/>
    <x v="10"/>
    <x v="1"/>
  </r>
  <r>
    <n v="1"/>
    <n v="926"/>
    <n v="2223"/>
    <x v="226"/>
    <d v="2023-06-22T00:00:00"/>
    <n v="1"/>
    <n v="1"/>
    <s v="1 ENVASADA"/>
    <m/>
    <m/>
    <m/>
    <n v="1"/>
    <m/>
    <m/>
    <m/>
    <m/>
    <n v="4"/>
    <x v="9"/>
    <x v="18"/>
    <x v="6"/>
  </r>
  <r>
    <n v="1"/>
    <n v="428"/>
    <n v="2224"/>
    <x v="22"/>
    <d v="2023-06-22T00:00:00"/>
    <n v="2"/>
    <n v="0"/>
    <s v="2 CRUDAS"/>
    <m/>
    <n v="2"/>
    <m/>
    <m/>
    <m/>
    <m/>
    <m/>
    <s v="MB por NMP"/>
    <n v="8"/>
    <x v="20"/>
    <x v="10"/>
    <x v="0"/>
  </r>
  <r>
    <n v="1"/>
    <n v="1260"/>
    <n v="2225"/>
    <x v="227"/>
    <d v="2023-06-23T00:00:00"/>
    <n v="1"/>
    <n v="1"/>
    <s v="1 PISCINA"/>
    <m/>
    <m/>
    <m/>
    <n v="1"/>
    <m/>
    <m/>
    <m/>
    <m/>
    <n v="6"/>
    <x v="24"/>
    <x v="10"/>
    <x v="1"/>
  </r>
  <r>
    <n v="1"/>
    <n v="612"/>
    <n v="2226"/>
    <x v="228"/>
    <d v="2023-06-23T00:00:00"/>
    <n v="1"/>
    <n v="1"/>
    <s v="1 PISCINA"/>
    <m/>
    <m/>
    <m/>
    <n v="1"/>
    <m/>
    <m/>
    <m/>
    <m/>
    <n v="6"/>
    <x v="24"/>
    <x v="10"/>
    <x v="1"/>
  </r>
  <r>
    <n v="1"/>
    <n v="82"/>
    <n v="2227"/>
    <x v="229"/>
    <d v="2023-06-23T00:00:00"/>
    <n v="1"/>
    <n v="1"/>
    <s v="1 PISCINA"/>
    <m/>
    <m/>
    <m/>
    <n v="1"/>
    <m/>
    <m/>
    <m/>
    <m/>
    <n v="6"/>
    <x v="24"/>
    <x v="10"/>
    <x v="1"/>
  </r>
  <r>
    <n v="1"/>
    <n v="938"/>
    <n v="2228"/>
    <x v="230"/>
    <d v="2023-06-23T00:00:00"/>
    <n v="1"/>
    <n v="1"/>
    <s v="1 PISCINA"/>
    <m/>
    <m/>
    <m/>
    <n v="1"/>
    <m/>
    <m/>
    <m/>
    <m/>
    <n v="6"/>
    <x v="24"/>
    <x v="10"/>
    <x v="1"/>
  </r>
  <r>
    <n v="1"/>
    <n v="451"/>
    <n v="2229"/>
    <x v="231"/>
    <d v="2023-06-23T00:00:00"/>
    <n v="1"/>
    <n v="1"/>
    <s v="1 PISCINA"/>
    <m/>
    <m/>
    <m/>
    <n v="1"/>
    <m/>
    <m/>
    <m/>
    <m/>
    <n v="6"/>
    <x v="24"/>
    <x v="10"/>
    <x v="1"/>
  </r>
  <r>
    <n v="1"/>
    <n v="1085"/>
    <n v="2230"/>
    <x v="232"/>
    <d v="2023-06-23T00:00:00"/>
    <n v="1"/>
    <n v="1"/>
    <s v="1 PISCINA"/>
    <m/>
    <m/>
    <m/>
    <n v="1"/>
    <m/>
    <m/>
    <m/>
    <m/>
    <n v="6"/>
    <x v="24"/>
    <x v="10"/>
    <x v="1"/>
  </r>
  <r>
    <n v="1"/>
    <n v="680"/>
    <n v="2231"/>
    <x v="233"/>
    <d v="2023-06-23T00:00:00"/>
    <n v="1"/>
    <n v="1"/>
    <s v="1 PISCINA"/>
    <m/>
    <m/>
    <m/>
    <n v="1"/>
    <m/>
    <m/>
    <m/>
    <m/>
    <n v="6"/>
    <x v="24"/>
    <x v="10"/>
    <x v="1"/>
  </r>
  <r>
    <n v="1"/>
    <n v="2"/>
    <n v="2232"/>
    <x v="36"/>
    <d v="2023-06-23T00:00:00"/>
    <n v="0"/>
    <n v="16"/>
    <s v="3 TRATADAS_x000a_13 PISCINAS"/>
    <n v="3"/>
    <m/>
    <m/>
    <n v="13"/>
    <m/>
    <m/>
    <m/>
    <m/>
    <n v="6"/>
    <x v="24"/>
    <x v="17"/>
    <x v="0"/>
  </r>
  <r>
    <n v="1"/>
    <n v="4"/>
    <n v="2233"/>
    <x v="192"/>
    <d v="2023-06-23T00:00:00"/>
    <n v="0"/>
    <n v="8"/>
    <s v="4 CRUDAS_x000a_4 TRATADAS"/>
    <n v="4"/>
    <n v="4"/>
    <m/>
    <m/>
    <m/>
    <m/>
    <m/>
    <m/>
    <n v="6"/>
    <x v="24"/>
    <x v="17"/>
    <x v="0"/>
  </r>
  <r>
    <n v="1"/>
    <n v="1387"/>
    <n v="2234"/>
    <x v="234"/>
    <d v="2023-06-23T00:00:00"/>
    <n v="1"/>
    <n v="1"/>
    <s v="1 PISCINA"/>
    <m/>
    <m/>
    <m/>
    <n v="1"/>
    <m/>
    <m/>
    <m/>
    <m/>
    <n v="6"/>
    <x v="24"/>
    <x v="11"/>
    <x v="6"/>
  </r>
  <r>
    <n v="1"/>
    <n v="1396"/>
    <n v="2235"/>
    <x v="235"/>
    <d v="2023-06-23T00:00:00"/>
    <n v="1"/>
    <n v="1"/>
    <s v="1 PISCINA"/>
    <m/>
    <m/>
    <m/>
    <n v="1"/>
    <m/>
    <m/>
    <m/>
    <m/>
    <n v="6"/>
    <x v="24"/>
    <x v="11"/>
    <x v="6"/>
  </r>
  <r>
    <n v="1"/>
    <n v="863"/>
    <n v="2236"/>
    <x v="236"/>
    <d v="2023-06-23T00:00:00"/>
    <n v="2"/>
    <n v="2"/>
    <s v="2 PISCINAS"/>
    <m/>
    <m/>
    <m/>
    <n v="2"/>
    <m/>
    <m/>
    <m/>
    <m/>
    <n v="6"/>
    <x v="24"/>
    <x v="11"/>
    <x v="6"/>
  </r>
  <r>
    <n v="1"/>
    <n v="492"/>
    <n v="2237"/>
    <x v="237"/>
    <d v="2023-06-23T00:00:00"/>
    <n v="1"/>
    <n v="1"/>
    <s v="1 PISCINA"/>
    <m/>
    <m/>
    <m/>
    <n v="1"/>
    <m/>
    <m/>
    <m/>
    <m/>
    <n v="6"/>
    <x v="24"/>
    <x v="11"/>
    <x v="6"/>
  </r>
  <r>
    <n v="1"/>
    <n v="1184"/>
    <n v="2238"/>
    <x v="238"/>
    <d v="2023-06-23T00:00:00"/>
    <n v="2"/>
    <n v="2"/>
    <s v="2 PISCINAS"/>
    <m/>
    <m/>
    <m/>
    <n v="2"/>
    <m/>
    <m/>
    <m/>
    <m/>
    <n v="6"/>
    <x v="24"/>
    <x v="11"/>
    <x v="6"/>
  </r>
  <r>
    <n v="1"/>
    <n v="1297"/>
    <n v="2239"/>
    <x v="239"/>
    <d v="2023-06-23T00:00:00"/>
    <n v="1"/>
    <n v="1"/>
    <s v="1 PISCINA"/>
    <m/>
    <m/>
    <m/>
    <n v="1"/>
    <m/>
    <m/>
    <m/>
    <m/>
    <n v="6"/>
    <x v="24"/>
    <x v="11"/>
    <x v="6"/>
  </r>
  <r>
    <n v="1"/>
    <n v="1545"/>
    <n v="2240"/>
    <x v="240"/>
    <d v="2023-06-23T00:00:00"/>
    <n v="1"/>
    <n v="1"/>
    <s v="1 PISCINA"/>
    <m/>
    <m/>
    <m/>
    <n v="1"/>
    <m/>
    <m/>
    <m/>
    <m/>
    <n v="6"/>
    <x v="24"/>
    <x v="11"/>
    <x v="6"/>
  </r>
  <r>
    <n v="1"/>
    <n v="1504"/>
    <n v="2241"/>
    <x v="241"/>
    <d v="2023-06-23T00:00:00"/>
    <n v="1"/>
    <n v="1"/>
    <s v="1 PISCINA"/>
    <m/>
    <m/>
    <m/>
    <n v="1"/>
    <m/>
    <m/>
    <m/>
    <m/>
    <n v="6"/>
    <x v="24"/>
    <x v="11"/>
    <x v="6"/>
  </r>
  <r>
    <n v="1"/>
    <n v="951"/>
    <n v="2242"/>
    <x v="242"/>
    <d v="2023-06-23T00:00:00"/>
    <n v="1"/>
    <n v="1"/>
    <s v="1 PISCINA"/>
    <m/>
    <m/>
    <m/>
    <n v="1"/>
    <m/>
    <m/>
    <m/>
    <m/>
    <n v="6"/>
    <x v="24"/>
    <x v="11"/>
    <x v="6"/>
  </r>
  <r>
    <n v="1"/>
    <n v="16"/>
    <n v="2243"/>
    <x v="198"/>
    <d v="2023-06-23T00:00:00"/>
    <n v="0"/>
    <n v="1"/>
    <s v="1 TRATADA"/>
    <n v="1"/>
    <m/>
    <m/>
    <m/>
    <m/>
    <m/>
    <m/>
    <s v="Parámetros Subcontratados"/>
    <n v="19"/>
    <x v="25"/>
    <x v="25"/>
    <x v="15"/>
  </r>
  <r>
    <n v="1"/>
    <n v="1131"/>
    <n v="2244"/>
    <x v="44"/>
    <d v="2023-06-23T00:00:00"/>
    <n v="1"/>
    <n v="1"/>
    <s v="1 TRATADA"/>
    <n v="1"/>
    <m/>
    <m/>
    <m/>
    <m/>
    <m/>
    <m/>
    <m/>
    <n v="6"/>
    <x v="24"/>
    <x v="17"/>
    <x v="0"/>
  </r>
  <r>
    <n v="1"/>
    <n v="428"/>
    <n v="2245"/>
    <x v="22"/>
    <d v="2023-06-23T00:00:00"/>
    <n v="0"/>
    <n v="2"/>
    <s v="2 TRATADAS"/>
    <n v="2"/>
    <m/>
    <m/>
    <m/>
    <m/>
    <m/>
    <m/>
    <s v="Nitratos"/>
    <n v="4"/>
    <x v="19"/>
    <x v="17"/>
    <x v="6"/>
  </r>
  <r>
    <n v="1"/>
    <n v="1087"/>
    <n v="2246"/>
    <x v="243"/>
    <d v="2023-06-24T00:00:00"/>
    <n v="1"/>
    <n v="1"/>
    <s v="1 PISCINA"/>
    <m/>
    <m/>
    <m/>
    <n v="1"/>
    <m/>
    <m/>
    <m/>
    <m/>
    <n v="6"/>
    <x v="20"/>
    <x v="14"/>
    <x v="3"/>
  </r>
  <r>
    <n v="1"/>
    <n v="868"/>
    <n v="2247"/>
    <x v="244"/>
    <d v="2023-06-24T00:00:00"/>
    <n v="1"/>
    <n v="1"/>
    <s v="1 PISCINA"/>
    <m/>
    <m/>
    <m/>
    <n v="1"/>
    <m/>
    <m/>
    <m/>
    <m/>
    <n v="6"/>
    <x v="20"/>
    <x v="14"/>
    <x v="3"/>
  </r>
  <r>
    <n v="1"/>
    <n v="429"/>
    <n v="2248"/>
    <x v="245"/>
    <d v="2023-06-24T00:00:00"/>
    <n v="1"/>
    <n v="1"/>
    <s v="1 PISCINA"/>
    <m/>
    <m/>
    <m/>
    <n v="1"/>
    <m/>
    <m/>
    <m/>
    <m/>
    <n v="6"/>
    <x v="20"/>
    <x v="14"/>
    <x v="3"/>
  </r>
  <r>
    <n v="1"/>
    <n v="1008"/>
    <n v="2249"/>
    <x v="246"/>
    <d v="2023-06-24T00:00:00"/>
    <n v="1"/>
    <n v="1"/>
    <s v="1 PISCINA"/>
    <m/>
    <m/>
    <m/>
    <n v="1"/>
    <m/>
    <m/>
    <m/>
    <m/>
    <n v="6"/>
    <x v="20"/>
    <x v="14"/>
    <x v="3"/>
  </r>
  <r>
    <n v="1"/>
    <n v="574"/>
    <n v="2250"/>
    <x v="247"/>
    <d v="2023-06-24T00:00:00"/>
    <n v="1"/>
    <n v="1"/>
    <s v="1 PISCINA"/>
    <m/>
    <m/>
    <m/>
    <n v="1"/>
    <m/>
    <m/>
    <m/>
    <m/>
    <n v="6"/>
    <x v="20"/>
    <x v="14"/>
    <x v="3"/>
  </r>
  <r>
    <n v="1"/>
    <n v="294"/>
    <n v="2251"/>
    <x v="248"/>
    <d v="2023-06-24T00:00:00"/>
    <n v="1"/>
    <n v="1"/>
    <s v="1 PISCINA"/>
    <m/>
    <m/>
    <m/>
    <n v="1"/>
    <m/>
    <m/>
    <m/>
    <m/>
    <n v="6"/>
    <x v="20"/>
    <x v="14"/>
    <x v="3"/>
  </r>
  <r>
    <n v="1"/>
    <n v="891"/>
    <n v="2252"/>
    <x v="249"/>
    <d v="2023-06-24T00:00:00"/>
    <n v="1"/>
    <n v="0"/>
    <s v="1 PISCINA"/>
    <m/>
    <m/>
    <m/>
    <n v="1"/>
    <m/>
    <m/>
    <m/>
    <m/>
    <n v="6"/>
    <x v="20"/>
    <x v="10"/>
    <x v="0"/>
  </r>
  <r>
    <n v="1"/>
    <n v="767"/>
    <n v="2253"/>
    <x v="41"/>
    <d v="2023-06-24T00:00:00"/>
    <n v="2"/>
    <n v="3"/>
    <s v="1 TRATADA_x000a_1 PISCINA_x000a_1 RESIDUAL"/>
    <n v="1"/>
    <m/>
    <m/>
    <n v="1"/>
    <m/>
    <n v="1"/>
    <m/>
    <m/>
    <n v="10"/>
    <x v="26"/>
    <x v="26"/>
    <x v="2"/>
  </r>
  <r>
    <n v="1"/>
    <n v="225"/>
    <n v="2254"/>
    <x v="250"/>
    <d v="2023-06-24T00:00:00"/>
    <n v="1"/>
    <n v="1"/>
    <s v="1 PISCINA"/>
    <m/>
    <m/>
    <m/>
    <n v="1"/>
    <m/>
    <m/>
    <m/>
    <m/>
    <n v="6"/>
    <x v="20"/>
    <x v="14"/>
    <x v="3"/>
  </r>
  <r>
    <n v="1"/>
    <n v="2"/>
    <n v="2255"/>
    <x v="36"/>
    <d v="2023-06-24T00:00:00"/>
    <n v="0"/>
    <n v="7"/>
    <s v="7 TRATADAS"/>
    <n v="7"/>
    <m/>
    <m/>
    <m/>
    <m/>
    <m/>
    <m/>
    <m/>
    <n v="6"/>
    <x v="20"/>
    <x v="10"/>
    <x v="0"/>
  </r>
  <r>
    <n v="1"/>
    <n v="27"/>
    <n v="2256"/>
    <x v="43"/>
    <d v="2023-06-24T00:00:00"/>
    <n v="0"/>
    <n v="4"/>
    <s v="3 TRATADAS_x000a_1 PISCINA"/>
    <n v="3"/>
    <m/>
    <m/>
    <n v="1"/>
    <m/>
    <m/>
    <m/>
    <m/>
    <n v="6"/>
    <x v="20"/>
    <x v="10"/>
    <x v="0"/>
  </r>
  <r>
    <n v="1"/>
    <n v="506"/>
    <n v="2257"/>
    <x v="251"/>
    <d v="2023-06-26T00:00:00"/>
    <n v="2"/>
    <n v="2"/>
    <s v="1 TRATADA_x000a_1 CRUDA"/>
    <n v="1"/>
    <n v="1"/>
    <m/>
    <m/>
    <m/>
    <m/>
    <m/>
    <m/>
    <n v="8"/>
    <x v="26"/>
    <x v="27"/>
    <x v="1"/>
  </r>
  <r>
    <n v="1"/>
    <n v="408"/>
    <n v="2258"/>
    <x v="27"/>
    <d v="2023-06-26T00:00:00"/>
    <n v="1"/>
    <n v="1"/>
    <s v="1 TRATADA"/>
    <n v="1"/>
    <m/>
    <m/>
    <m/>
    <m/>
    <m/>
    <m/>
    <m/>
    <n v="3"/>
    <x v="24"/>
    <x v="14"/>
    <x v="13"/>
  </r>
  <r>
    <n v="1"/>
    <n v="1255"/>
    <n v="2259"/>
    <x v="252"/>
    <d v="2023-06-26T00:00:00"/>
    <n v="1"/>
    <n v="1"/>
    <s v="1 TRATADA"/>
    <n v="1"/>
    <m/>
    <m/>
    <m/>
    <m/>
    <m/>
    <m/>
    <m/>
    <n v="3"/>
    <x v="24"/>
    <x v="14"/>
    <x v="13"/>
  </r>
  <r>
    <n v="1"/>
    <n v="334"/>
    <n v="2260"/>
    <x v="253"/>
    <d v="2023-06-26T00:00:00"/>
    <n v="2"/>
    <n v="2"/>
    <s v="1 TRATADA_x000a_1 CRUDA"/>
    <n v="1"/>
    <n v="1"/>
    <m/>
    <m/>
    <m/>
    <m/>
    <m/>
    <m/>
    <n v="7"/>
    <x v="22"/>
    <x v="27"/>
    <x v="6"/>
  </r>
  <r>
    <n v="1"/>
    <n v="1139"/>
    <n v="2261"/>
    <x v="20"/>
    <d v="2023-06-26T00:00:00"/>
    <n v="0"/>
    <n v="2"/>
    <s v="1 CRUDA_x000a_1 TRATADA"/>
    <n v="1"/>
    <n v="1"/>
    <m/>
    <m/>
    <m/>
    <m/>
    <m/>
    <m/>
    <n v="5"/>
    <x v="14"/>
    <x v="27"/>
    <x v="3"/>
  </r>
  <r>
    <n v="1"/>
    <n v="920"/>
    <n v="2262"/>
    <x v="254"/>
    <d v="2023-06-26T00:00:00"/>
    <n v="1"/>
    <n v="1"/>
    <s v="1 ENVASADA"/>
    <m/>
    <m/>
    <m/>
    <n v="1"/>
    <m/>
    <m/>
    <m/>
    <m/>
    <n v="3"/>
    <x v="24"/>
    <x v="27"/>
    <x v="7"/>
  </r>
  <r>
    <n v="1"/>
    <n v="1572"/>
    <n v="2263"/>
    <x v="255"/>
    <d v="2023-06-26T00:00:00"/>
    <n v="1"/>
    <n v="1"/>
    <s v="1 CRUDA"/>
    <m/>
    <n v="1"/>
    <m/>
    <m/>
    <m/>
    <m/>
    <m/>
    <m/>
    <n v="8"/>
    <x v="26"/>
    <x v="27"/>
    <x v="1"/>
  </r>
  <r>
    <n v="1"/>
    <n v="321"/>
    <n v="2264"/>
    <x v="123"/>
    <d v="2023-06-27T00:00:00"/>
    <n v="2"/>
    <n v="2"/>
    <s v="2 TRATADAS"/>
    <n v="2"/>
    <m/>
    <m/>
    <m/>
    <m/>
    <m/>
    <m/>
    <m/>
    <n v="3"/>
    <x v="20"/>
    <x v="21"/>
    <x v="18"/>
  </r>
  <r>
    <n v="1"/>
    <n v="1311"/>
    <n v="2265"/>
    <x v="256"/>
    <d v="2023-06-27T00:00:00"/>
    <n v="1"/>
    <n v="1"/>
    <s v="1 TRATADA"/>
    <n v="1"/>
    <m/>
    <m/>
    <m/>
    <m/>
    <m/>
    <m/>
    <m/>
    <n v="8"/>
    <x v="27"/>
    <x v="28"/>
    <x v="20"/>
  </r>
  <r>
    <n v="1"/>
    <n v="2"/>
    <n v="2266"/>
    <x v="36"/>
    <d v="2023-06-27T00:00:00"/>
    <n v="0"/>
    <n v="4"/>
    <s v="3 TRATADAS_x000a_1 PISCINA"/>
    <n v="3"/>
    <m/>
    <n v="1"/>
    <m/>
    <m/>
    <m/>
    <m/>
    <m/>
    <n v="7"/>
    <x v="26"/>
    <x v="26"/>
    <x v="2"/>
  </r>
  <r>
    <n v="1"/>
    <n v="991"/>
    <n v="2267"/>
    <x v="257"/>
    <d v="2023-06-28T00:00:00"/>
    <n v="2"/>
    <n v="2"/>
    <s v="1 TRATADA_x000a_1 CRUDA"/>
    <n v="1"/>
    <n v="1"/>
    <m/>
    <m/>
    <m/>
    <m/>
    <m/>
    <m/>
    <n v="8"/>
    <x v="28"/>
    <x v="29"/>
    <x v="21"/>
  </r>
  <r>
    <n v="1"/>
    <n v="1569"/>
    <n v="2268"/>
    <x v="258"/>
    <d v="2023-06-28T00:00:00"/>
    <n v="1"/>
    <n v="1"/>
    <s v="1 PISCINA"/>
    <m/>
    <m/>
    <n v="1"/>
    <m/>
    <m/>
    <m/>
    <m/>
    <m/>
    <n v="7"/>
    <x v="27"/>
    <x v="26"/>
    <x v="6"/>
  </r>
  <r>
    <n v="1"/>
    <n v="1571"/>
    <n v="2269"/>
    <x v="259"/>
    <d v="2023-06-26T00:00:00"/>
    <n v="2"/>
    <n v="2"/>
    <s v="2 PISCINAS"/>
    <m/>
    <m/>
    <n v="2"/>
    <m/>
    <m/>
    <m/>
    <m/>
    <m/>
    <n v="7"/>
    <x v="22"/>
    <x v="26"/>
    <x v="3"/>
  </r>
  <r>
    <n v="1"/>
    <n v="372"/>
    <n v="2270"/>
    <x v="260"/>
    <d v="2023-06-28T00:00:00"/>
    <n v="1"/>
    <n v="1"/>
    <s v="1 PISCINA"/>
    <m/>
    <m/>
    <n v="1"/>
    <m/>
    <m/>
    <m/>
    <m/>
    <m/>
    <n v="7"/>
    <x v="27"/>
    <x v="26"/>
    <x v="6"/>
  </r>
  <r>
    <n v="1"/>
    <n v="1451"/>
    <n v="2271"/>
    <x v="261"/>
    <d v="2023-06-28T00:00:00"/>
    <n v="1"/>
    <n v="1"/>
    <s v="1 PISCINA"/>
    <m/>
    <m/>
    <n v="1"/>
    <m/>
    <m/>
    <m/>
    <m/>
    <m/>
    <n v="7"/>
    <x v="27"/>
    <x v="26"/>
    <x v="6"/>
  </r>
  <r>
    <n v="1"/>
    <n v="1422"/>
    <n v="2272"/>
    <x v="262"/>
    <d v="2023-06-28T00:00:00"/>
    <n v="2"/>
    <n v="2"/>
    <s v="2 PISCINAS"/>
    <m/>
    <m/>
    <n v="2"/>
    <m/>
    <m/>
    <m/>
    <m/>
    <m/>
    <n v="7"/>
    <x v="27"/>
    <x v="26"/>
    <x v="6"/>
  </r>
  <r>
    <n v="1"/>
    <n v="1337"/>
    <n v="2273"/>
    <x v="263"/>
    <d v="2023-06-28T00:00:00"/>
    <n v="1"/>
    <n v="1"/>
    <s v="1 PISCINA"/>
    <m/>
    <m/>
    <n v="1"/>
    <m/>
    <m/>
    <m/>
    <m/>
    <m/>
    <n v="7"/>
    <x v="27"/>
    <x v="26"/>
    <x v="6"/>
  </r>
  <r>
    <n v="1"/>
    <n v="1461"/>
    <n v="2274"/>
    <x v="264"/>
    <d v="2023-06-28T00:00:00"/>
    <n v="1"/>
    <n v="1"/>
    <s v="1 PISCINA"/>
    <m/>
    <m/>
    <n v="1"/>
    <m/>
    <m/>
    <m/>
    <m/>
    <m/>
    <n v="7"/>
    <x v="27"/>
    <x v="26"/>
    <x v="6"/>
  </r>
  <r>
    <n v="1"/>
    <n v="1428"/>
    <n v="2275"/>
    <x v="265"/>
    <d v="2023-06-28T00:00:00"/>
    <n v="1"/>
    <n v="1"/>
    <s v="1 PISCINA"/>
    <m/>
    <m/>
    <n v="1"/>
    <m/>
    <m/>
    <m/>
    <m/>
    <m/>
    <n v="7"/>
    <x v="27"/>
    <x v="26"/>
    <x v="6"/>
  </r>
  <r>
    <n v="1"/>
    <n v="516"/>
    <n v="2276"/>
    <x v="266"/>
    <d v="2023-06-28T00:00:00"/>
    <n v="2"/>
    <n v="2"/>
    <s v="1 PISCINA _x000a_1 TRATADA"/>
    <n v="1"/>
    <m/>
    <n v="1"/>
    <m/>
    <m/>
    <m/>
    <m/>
    <m/>
    <n v="7"/>
    <x v="27"/>
    <x v="26"/>
    <x v="6"/>
  </r>
  <r>
    <n v="1"/>
    <n v="1139"/>
    <n v="2277"/>
    <x v="20"/>
    <d v="2023-06-28T00:00:00"/>
    <n v="0"/>
    <n v="14"/>
    <s v="12 TRATADAS_x000a_2 CRUDAS"/>
    <n v="12"/>
    <n v="2"/>
    <m/>
    <m/>
    <m/>
    <m/>
    <m/>
    <m/>
    <n v="7"/>
    <x v="27"/>
    <x v="27"/>
    <x v="0"/>
  </r>
  <r>
    <n v="1"/>
    <n v="508"/>
    <n v="2278"/>
    <x v="267"/>
    <d v="2023-06-28T00:00:00"/>
    <n v="1"/>
    <n v="1"/>
    <s v="1 PISCINA"/>
    <m/>
    <m/>
    <n v="1"/>
    <m/>
    <m/>
    <m/>
    <m/>
    <m/>
    <n v="7"/>
    <x v="27"/>
    <x v="30"/>
    <x v="2"/>
  </r>
  <r>
    <n v="1"/>
    <n v="488"/>
    <n v="2279"/>
    <x v="268"/>
    <d v="2023-06-28T00:00:00"/>
    <n v="1"/>
    <n v="1"/>
    <s v="1 PISCINA"/>
    <m/>
    <m/>
    <n v="1"/>
    <m/>
    <m/>
    <m/>
    <m/>
    <m/>
    <n v="7"/>
    <x v="27"/>
    <x v="30"/>
    <x v="2"/>
  </r>
  <r>
    <n v="1"/>
    <n v="1448"/>
    <n v="2280"/>
    <x v="269"/>
    <d v="2023-06-28T00:00:00"/>
    <n v="1"/>
    <n v="1"/>
    <s v="1 PISCINA"/>
    <m/>
    <m/>
    <n v="1"/>
    <m/>
    <m/>
    <m/>
    <m/>
    <m/>
    <n v="7"/>
    <x v="27"/>
    <x v="30"/>
    <x v="2"/>
  </r>
  <r>
    <n v="1"/>
    <n v="285"/>
    <n v="2281"/>
    <x v="270"/>
    <d v="2023-06-28T00:00:00"/>
    <n v="1"/>
    <n v="1"/>
    <s v="1 PISCINA"/>
    <m/>
    <m/>
    <n v="1"/>
    <m/>
    <m/>
    <m/>
    <m/>
    <m/>
    <n v="7"/>
    <x v="27"/>
    <x v="30"/>
    <x v="2"/>
  </r>
  <r>
    <n v="1"/>
    <n v="1110"/>
    <n v="2282"/>
    <x v="271"/>
    <d v="2023-06-28T00:00:00"/>
    <n v="1"/>
    <n v="1"/>
    <s v="1 PISCINA"/>
    <m/>
    <m/>
    <n v="1"/>
    <m/>
    <m/>
    <m/>
    <m/>
    <m/>
    <n v="7"/>
    <x v="27"/>
    <x v="30"/>
    <x v="2"/>
  </r>
  <r>
    <n v="1"/>
    <n v="1045"/>
    <n v="2283"/>
    <x v="272"/>
    <d v="2023-06-29T00:00:00"/>
    <n v="2"/>
    <n v="2"/>
    <s v="2 PISCINAS"/>
    <m/>
    <m/>
    <n v="2"/>
    <m/>
    <m/>
    <m/>
    <m/>
    <m/>
    <n v="7"/>
    <x v="28"/>
    <x v="30"/>
    <x v="6"/>
  </r>
  <r>
    <n v="1"/>
    <n v="1427"/>
    <n v="2284"/>
    <x v="273"/>
    <d v="2023-06-29T00:00:00"/>
    <n v="1"/>
    <n v="1"/>
    <s v="1 PISCINA"/>
    <m/>
    <m/>
    <n v="1"/>
    <m/>
    <m/>
    <m/>
    <m/>
    <m/>
    <n v="7"/>
    <x v="28"/>
    <x v="31"/>
    <x v="3"/>
  </r>
  <r>
    <n v="1"/>
    <n v="782"/>
    <n v="2285"/>
    <x v="274"/>
    <d v="2023-06-29T00:00:00"/>
    <n v="1"/>
    <n v="1"/>
    <s v="1 PISCINA"/>
    <m/>
    <m/>
    <n v="1"/>
    <m/>
    <m/>
    <m/>
    <m/>
    <m/>
    <n v="5"/>
    <x v="26"/>
    <x v="31"/>
    <x v="7"/>
  </r>
  <r>
    <n v="1"/>
    <n v="892"/>
    <n v="2286"/>
    <x v="275"/>
    <d v="2023-06-29T00:00:00"/>
    <n v="1"/>
    <n v="1"/>
    <s v="1 PISCINA"/>
    <m/>
    <m/>
    <n v="1"/>
    <m/>
    <m/>
    <m/>
    <m/>
    <m/>
    <n v="5"/>
    <x v="26"/>
    <x v="31"/>
    <x v="7"/>
  </r>
  <r>
    <n v="1"/>
    <n v="931"/>
    <n v="2287"/>
    <x v="276"/>
    <d v="2023-06-29T00:00:00"/>
    <n v="1"/>
    <n v="1"/>
    <s v="1 PISCINA"/>
    <m/>
    <m/>
    <n v="1"/>
    <m/>
    <m/>
    <m/>
    <m/>
    <m/>
    <n v="5"/>
    <x v="26"/>
    <x v="31"/>
    <x v="7"/>
  </r>
  <r>
    <n v="1"/>
    <n v="345"/>
    <n v="2288"/>
    <x v="277"/>
    <d v="2023-06-29T00:00:00"/>
    <n v="1"/>
    <n v="1"/>
    <s v="1 PISCINA"/>
    <m/>
    <m/>
    <n v="1"/>
    <m/>
    <m/>
    <m/>
    <m/>
    <m/>
    <n v="5"/>
    <x v="26"/>
    <x v="31"/>
    <x v="7"/>
  </r>
  <r>
    <n v="1"/>
    <n v="358"/>
    <n v="2289"/>
    <x v="278"/>
    <d v="2023-06-29T00:00:00"/>
    <n v="1"/>
    <n v="1"/>
    <s v="1 PISCINA"/>
    <m/>
    <m/>
    <n v="1"/>
    <m/>
    <m/>
    <m/>
    <m/>
    <m/>
    <n v="5"/>
    <x v="26"/>
    <x v="31"/>
    <x v="7"/>
  </r>
  <r>
    <n v="1"/>
    <n v="1355"/>
    <n v="2290"/>
    <x v="279"/>
    <d v="2023-06-29T00:00:00"/>
    <n v="2"/>
    <n v="2"/>
    <s v="1 PISCINA _x000a_1 TRATADA"/>
    <n v="1"/>
    <m/>
    <n v="1"/>
    <m/>
    <m/>
    <m/>
    <m/>
    <m/>
    <n v="5"/>
    <x v="26"/>
    <x v="27"/>
    <x v="1"/>
  </r>
  <r>
    <n v="1"/>
    <n v="57"/>
    <n v="2291"/>
    <x v="280"/>
    <d v="2023-06-29T00:00:00"/>
    <n v="1"/>
    <n v="1"/>
    <s v="1 PISCINA"/>
    <m/>
    <m/>
    <n v="1"/>
    <m/>
    <m/>
    <m/>
    <m/>
    <m/>
    <n v="5"/>
    <x v="26"/>
    <x v="31"/>
    <x v="7"/>
  </r>
  <r>
    <n v="1"/>
    <n v="857"/>
    <n v="2292"/>
    <x v="281"/>
    <d v="2023-06-29T00:00:00"/>
    <n v="1"/>
    <n v="1"/>
    <s v="1 PISCINA"/>
    <m/>
    <m/>
    <n v="1"/>
    <m/>
    <m/>
    <m/>
    <m/>
    <m/>
    <n v="5"/>
    <x v="26"/>
    <x v="31"/>
    <x v="7"/>
  </r>
  <r>
    <n v="1"/>
    <n v="22"/>
    <n v="2293"/>
    <x v="282"/>
    <d v="2023-06-29T00:00:00"/>
    <n v="1"/>
    <n v="1"/>
    <s v="1 PISCINA"/>
    <m/>
    <m/>
    <n v="1"/>
    <m/>
    <m/>
    <m/>
    <m/>
    <m/>
    <n v="5"/>
    <x v="26"/>
    <x v="31"/>
    <x v="7"/>
  </r>
  <r>
    <n v="1"/>
    <n v="1454"/>
    <n v="2294"/>
    <x v="283"/>
    <d v="2023-06-29T00:00:00"/>
    <n v="1"/>
    <n v="1"/>
    <s v="1 PISCINA"/>
    <m/>
    <m/>
    <n v="1"/>
    <m/>
    <m/>
    <m/>
    <m/>
    <m/>
    <n v="5"/>
    <x v="26"/>
    <x v="31"/>
    <x v="7"/>
  </r>
  <r>
    <n v="1"/>
    <n v="339"/>
    <n v="2295"/>
    <x v="284"/>
    <d v="2023-06-29T00:00:00"/>
    <n v="1"/>
    <n v="1"/>
    <s v="1 PISCINA"/>
    <m/>
    <m/>
    <n v="1"/>
    <m/>
    <m/>
    <m/>
    <m/>
    <m/>
    <n v="5"/>
    <x v="26"/>
    <x v="31"/>
    <x v="7"/>
  </r>
  <r>
    <n v="1"/>
    <n v="1464"/>
    <n v="2296"/>
    <x v="285"/>
    <d v="2023-06-29T00:00:00"/>
    <n v="1"/>
    <n v="1"/>
    <s v="1 PISCINA"/>
    <m/>
    <m/>
    <n v="1"/>
    <m/>
    <m/>
    <m/>
    <m/>
    <m/>
    <n v="5"/>
    <x v="26"/>
    <x v="31"/>
    <x v="7"/>
  </r>
  <r>
    <n v="1"/>
    <n v="103"/>
    <n v="2297"/>
    <x v="286"/>
    <d v="2023-06-29T00:00:00"/>
    <n v="1"/>
    <n v="1"/>
    <s v="1 PISCINA"/>
    <m/>
    <m/>
    <n v="1"/>
    <m/>
    <m/>
    <m/>
    <m/>
    <m/>
    <n v="5"/>
    <x v="26"/>
    <x v="32"/>
    <x v="4"/>
  </r>
  <r>
    <n v="1"/>
    <n v="214"/>
    <n v="2298"/>
    <x v="287"/>
    <d v="2023-06-29T00:00:00"/>
    <n v="1"/>
    <n v="1"/>
    <s v="1 PISCINA"/>
    <m/>
    <m/>
    <n v="1"/>
    <m/>
    <m/>
    <m/>
    <m/>
    <m/>
    <n v="5"/>
    <x v="26"/>
    <x v="32"/>
    <x v="4"/>
  </r>
  <r>
    <n v="1"/>
    <n v="109"/>
    <n v="2299"/>
    <x v="288"/>
    <d v="2023-06-29T00:00:00"/>
    <n v="1"/>
    <n v="1"/>
    <s v="1 PISCINA"/>
    <m/>
    <m/>
    <n v="1"/>
    <m/>
    <m/>
    <m/>
    <m/>
    <m/>
    <n v="5"/>
    <x v="26"/>
    <x v="32"/>
    <x v="4"/>
  </r>
  <r>
    <n v="1"/>
    <n v="2"/>
    <n v="2300"/>
    <x v="36"/>
    <d v="2023-06-29T00:00:00"/>
    <n v="0"/>
    <n v="2"/>
    <s v="1 CRUDA_x000a_1 TRATADA"/>
    <n v="1"/>
    <n v="1"/>
    <m/>
    <m/>
    <m/>
    <m/>
    <m/>
    <m/>
    <n v="7"/>
    <x v="28"/>
    <x v="30"/>
    <x v="6"/>
  </r>
  <r>
    <n v="1"/>
    <n v="1142"/>
    <n v="2301"/>
    <x v="289"/>
    <d v="2023-06-29T00:00:00"/>
    <n v="1"/>
    <n v="1"/>
    <s v="1 PISCINA"/>
    <m/>
    <m/>
    <n v="1"/>
    <m/>
    <m/>
    <m/>
    <m/>
    <m/>
    <n v="5"/>
    <x v="26"/>
    <x v="32"/>
    <x v="4"/>
  </r>
  <r>
    <n v="1"/>
    <n v="196"/>
    <n v="2302"/>
    <x v="290"/>
    <d v="2023-06-29T00:00:00"/>
    <n v="1"/>
    <n v="1"/>
    <s v="1 PISCINA"/>
    <m/>
    <m/>
    <n v="1"/>
    <m/>
    <m/>
    <m/>
    <m/>
    <m/>
    <n v="5"/>
    <x v="26"/>
    <x v="14"/>
    <x v="0"/>
  </r>
  <r>
    <n v="1"/>
    <n v="1514"/>
    <n v="2303"/>
    <x v="291"/>
    <d v="2023-06-29T00:00:00"/>
    <n v="1"/>
    <n v="1"/>
    <s v="1 PISCINA"/>
    <m/>
    <m/>
    <n v="1"/>
    <m/>
    <m/>
    <m/>
    <m/>
    <m/>
    <n v="5"/>
    <x v="26"/>
    <x v="32"/>
    <x v="4"/>
  </r>
  <r>
    <n v="1"/>
    <n v="1327"/>
    <n v="2304"/>
    <x v="292"/>
    <d v="2023-06-29T00:00:00"/>
    <n v="1"/>
    <n v="1"/>
    <s v="1 PISCINA"/>
    <m/>
    <m/>
    <n v="1"/>
    <m/>
    <m/>
    <m/>
    <m/>
    <m/>
    <n v="5"/>
    <x v="26"/>
    <x v="32"/>
    <x v="4"/>
  </r>
  <r>
    <n v="1"/>
    <n v="555"/>
    <n v="2305"/>
    <x v="293"/>
    <d v="2023-06-29T00:00:00"/>
    <n v="1"/>
    <n v="1"/>
    <s v="1 RESIDUAL"/>
    <m/>
    <m/>
    <m/>
    <m/>
    <m/>
    <n v="1"/>
    <m/>
    <m/>
    <n v="9"/>
    <x v="29"/>
    <x v="19"/>
    <x v="3"/>
  </r>
  <r>
    <n v="1"/>
    <n v="555"/>
    <n v="2306"/>
    <x v="293"/>
    <d v="2023-06-29T00:00:00"/>
    <n v="1"/>
    <n v="1"/>
    <s v="1 RESIDUAL"/>
    <m/>
    <m/>
    <m/>
    <m/>
    <m/>
    <n v="1"/>
    <m/>
    <m/>
    <n v="9"/>
    <x v="29"/>
    <x v="19"/>
    <x v="3"/>
  </r>
  <r>
    <n v="1"/>
    <n v="555"/>
    <n v="2307"/>
    <x v="293"/>
    <d v="2023-06-29T00:00:00"/>
    <n v="1"/>
    <n v="1"/>
    <s v="1 RESIDUAL"/>
    <m/>
    <m/>
    <m/>
    <m/>
    <m/>
    <n v="1"/>
    <m/>
    <m/>
    <n v="9"/>
    <x v="29"/>
    <x v="19"/>
    <x v="3"/>
  </r>
  <r>
    <n v="1"/>
    <n v="555"/>
    <n v="2308"/>
    <x v="293"/>
    <d v="2023-06-29T00:00:00"/>
    <n v="1"/>
    <n v="1"/>
    <s v="1 RESIDUAL"/>
    <m/>
    <m/>
    <m/>
    <m/>
    <m/>
    <n v="1"/>
    <m/>
    <m/>
    <n v="9"/>
    <x v="29"/>
    <x v="19"/>
    <x v="3"/>
  </r>
  <r>
    <n v="1"/>
    <n v="402"/>
    <n v="2309"/>
    <x v="294"/>
    <d v="2023-06-29T00:00:00"/>
    <n v="1"/>
    <n v="1"/>
    <s v="1 PISCINA"/>
    <m/>
    <m/>
    <n v="1"/>
    <m/>
    <m/>
    <m/>
    <m/>
    <m/>
    <n v="5"/>
    <x v="26"/>
    <x v="27"/>
    <x v="1"/>
  </r>
  <r>
    <n v="1"/>
    <n v="827"/>
    <n v="2310"/>
    <x v="295"/>
    <d v="2023-06-29T00:00:00"/>
    <n v="1"/>
    <n v="1"/>
    <s v="1 PISCINA"/>
    <m/>
    <m/>
    <n v="1"/>
    <m/>
    <m/>
    <m/>
    <m/>
    <m/>
    <n v="5"/>
    <x v="26"/>
    <x v="27"/>
    <x v="1"/>
  </r>
  <r>
    <n v="1"/>
    <n v="407"/>
    <n v="2311"/>
    <x v="296"/>
    <d v="2023-06-29T00:00:00"/>
    <n v="1"/>
    <n v="1"/>
    <s v="1 PISCINA"/>
    <m/>
    <m/>
    <n v="1"/>
    <m/>
    <m/>
    <m/>
    <m/>
    <m/>
    <n v="5"/>
    <x v="26"/>
    <x v="27"/>
    <x v="1"/>
  </r>
  <r>
    <n v="1"/>
    <n v="1386"/>
    <n v="2312"/>
    <x v="297"/>
    <d v="2023-06-29T00:00:00"/>
    <n v="1"/>
    <n v="1"/>
    <s v="1 PISCINA"/>
    <m/>
    <m/>
    <n v="1"/>
    <m/>
    <m/>
    <m/>
    <m/>
    <m/>
    <n v="5"/>
    <x v="26"/>
    <x v="27"/>
    <x v="1"/>
  </r>
  <r>
    <n v="1"/>
    <n v="528"/>
    <n v="2313"/>
    <x v="298"/>
    <d v="2023-06-29T00:00:00"/>
    <n v="1"/>
    <n v="1"/>
    <s v="1 PISCINA"/>
    <m/>
    <m/>
    <n v="1"/>
    <m/>
    <m/>
    <m/>
    <m/>
    <m/>
    <n v="5"/>
    <x v="26"/>
    <x v="27"/>
    <x v="1"/>
  </r>
  <r>
    <n v="1"/>
    <n v="804"/>
    <n v="2314"/>
    <x v="299"/>
    <d v="2023-06-29T00:00:00"/>
    <n v="1"/>
    <n v="1"/>
    <s v="1 PISCINA"/>
    <m/>
    <m/>
    <n v="1"/>
    <m/>
    <m/>
    <m/>
    <m/>
    <m/>
    <n v="5"/>
    <x v="26"/>
    <x v="27"/>
    <x v="1"/>
  </r>
  <r>
    <n v="1"/>
    <n v="1139"/>
    <n v="2315"/>
    <x v="20"/>
    <d v="2023-06-29T00:00:00"/>
    <n v="0"/>
    <n v="8"/>
    <s v="4 TRATADAS_x000a_4 CRUDAS"/>
    <n v="4"/>
    <n v="4"/>
    <m/>
    <m/>
    <m/>
    <m/>
    <m/>
    <m/>
    <n v="7"/>
    <x v="28"/>
    <x v="26"/>
    <x v="1"/>
  </r>
  <r>
    <n v="1"/>
    <n v="1436"/>
    <n v="2316"/>
    <x v="300"/>
    <d v="2023-06-30T00:00:00"/>
    <n v="1"/>
    <n v="1"/>
    <s v="1 PISCINA"/>
    <m/>
    <m/>
    <n v="1"/>
    <m/>
    <m/>
    <m/>
    <m/>
    <m/>
    <n v="7"/>
    <x v="30"/>
    <x v="31"/>
    <x v="2"/>
  </r>
  <r>
    <n v="1"/>
    <n v="1296"/>
    <n v="2317"/>
    <x v="301"/>
    <d v="2023-06-30T00:00:00"/>
    <n v="1"/>
    <n v="1"/>
    <s v="1 PISCINA"/>
    <m/>
    <m/>
    <n v="1"/>
    <m/>
    <m/>
    <m/>
    <m/>
    <m/>
    <n v="7"/>
    <x v="30"/>
    <x v="31"/>
    <x v="2"/>
  </r>
  <r>
    <n v="1"/>
    <n v="1531"/>
    <n v="2318"/>
    <x v="302"/>
    <d v="2023-06-30T00:00:00"/>
    <n v="1"/>
    <n v="1"/>
    <s v="1 PISCINA"/>
    <m/>
    <m/>
    <n v="1"/>
    <m/>
    <m/>
    <m/>
    <m/>
    <m/>
    <n v="7"/>
    <x v="30"/>
    <x v="31"/>
    <x v="2"/>
  </r>
  <r>
    <n v="1"/>
    <n v="1459"/>
    <n v="2319"/>
    <x v="303"/>
    <d v="2023-06-30T00:00:00"/>
    <n v="1"/>
    <n v="1"/>
    <s v="1 PISCINA"/>
    <m/>
    <m/>
    <n v="1"/>
    <m/>
    <m/>
    <m/>
    <m/>
    <m/>
    <n v="7"/>
    <x v="30"/>
    <x v="31"/>
    <x v="2"/>
  </r>
  <r>
    <n v="1"/>
    <n v="495"/>
    <n v="2320"/>
    <x v="304"/>
    <d v="2023-06-30T00:00:00"/>
    <n v="1"/>
    <n v="1"/>
    <s v="1 PISCINA"/>
    <m/>
    <m/>
    <n v="1"/>
    <m/>
    <m/>
    <m/>
    <m/>
    <m/>
    <n v="7"/>
    <x v="30"/>
    <x v="31"/>
    <x v="2"/>
  </r>
  <r>
    <n v="1"/>
    <n v="943"/>
    <n v="2321"/>
    <x v="305"/>
    <d v="2023-06-30T00:00:00"/>
    <n v="1"/>
    <n v="1"/>
    <s v="1 PISCINA"/>
    <m/>
    <m/>
    <n v="1"/>
    <m/>
    <m/>
    <m/>
    <m/>
    <m/>
    <n v="7"/>
    <x v="30"/>
    <x v="31"/>
    <x v="2"/>
  </r>
  <r>
    <n v="1"/>
    <n v="1439"/>
    <n v="2322"/>
    <x v="306"/>
    <d v="2023-06-30T00:00:00"/>
    <n v="1"/>
    <n v="1"/>
    <s v="1 PISCINA"/>
    <m/>
    <m/>
    <n v="1"/>
    <m/>
    <m/>
    <m/>
    <m/>
    <m/>
    <n v="7"/>
    <x v="30"/>
    <x v="31"/>
    <x v="2"/>
  </r>
  <r>
    <n v="1"/>
    <n v="693"/>
    <n v="2323"/>
    <x v="307"/>
    <d v="2023-06-30T00:00:00"/>
    <n v="1"/>
    <n v="1"/>
    <s v="1 PISCINA"/>
    <m/>
    <m/>
    <n v="1"/>
    <m/>
    <m/>
    <m/>
    <m/>
    <m/>
    <n v="7"/>
    <x v="30"/>
    <x v="31"/>
    <x v="2"/>
  </r>
  <r>
    <n v="1"/>
    <n v="51"/>
    <n v="2324"/>
    <x v="95"/>
    <d v="2023-06-30T00:00:00"/>
    <n v="1"/>
    <n v="1"/>
    <s v="1 PISCINA"/>
    <m/>
    <m/>
    <n v="1"/>
    <m/>
    <m/>
    <m/>
    <m/>
    <m/>
    <n v="7"/>
    <x v="30"/>
    <x v="26"/>
    <x v="0"/>
  </r>
  <r>
    <n v="1"/>
    <n v="555"/>
    <n v="2325"/>
    <x v="293"/>
    <d v="2023-06-30T00:00:00"/>
    <n v="0"/>
    <n v="1"/>
    <s v="1 RESIDUAL"/>
    <m/>
    <m/>
    <m/>
    <m/>
    <m/>
    <n v="1"/>
    <m/>
    <m/>
    <n v="10"/>
    <x v="21"/>
    <x v="33"/>
    <x v="16"/>
  </r>
  <r>
    <n v="1"/>
    <n v="555"/>
    <n v="2326"/>
    <x v="293"/>
    <d v="2023-06-30T00:00:00"/>
    <n v="1"/>
    <n v="1"/>
    <s v="1 RESIDUAL"/>
    <m/>
    <m/>
    <m/>
    <m/>
    <m/>
    <n v="1"/>
    <m/>
    <m/>
    <n v="10"/>
    <x v="21"/>
    <x v="33"/>
    <x v="16"/>
  </r>
  <r>
    <n v="1"/>
    <n v="555"/>
    <n v="2327"/>
    <x v="293"/>
    <d v="2023-06-30T00:00:00"/>
    <n v="0"/>
    <n v="1"/>
    <s v="1 RESIDUAL"/>
    <m/>
    <m/>
    <m/>
    <m/>
    <m/>
    <n v="1"/>
    <m/>
    <m/>
    <n v="10"/>
    <x v="21"/>
    <x v="33"/>
    <x v="16"/>
  </r>
  <r>
    <n v="1"/>
    <n v="555"/>
    <n v="2328"/>
    <x v="293"/>
    <d v="2023-06-30T00:00:00"/>
    <n v="1"/>
    <n v="1"/>
    <s v="1 RESIDUAL"/>
    <m/>
    <m/>
    <m/>
    <m/>
    <m/>
    <n v="1"/>
    <m/>
    <m/>
    <n v="10"/>
    <x v="21"/>
    <x v="34"/>
    <x v="22"/>
  </r>
  <r>
    <n v="1"/>
    <n v="555"/>
    <n v="2329"/>
    <x v="293"/>
    <d v="2023-06-30T00:00:00"/>
    <n v="1"/>
    <n v="1"/>
    <s v="1 RESIDUAL"/>
    <m/>
    <m/>
    <m/>
    <m/>
    <m/>
    <n v="1"/>
    <m/>
    <m/>
    <n v="10"/>
    <x v="21"/>
    <x v="35"/>
    <x v="14"/>
  </r>
  <r>
    <n v="1"/>
    <n v="555"/>
    <n v="2330"/>
    <x v="293"/>
    <d v="2023-06-30T00:00:00"/>
    <n v="1"/>
    <n v="1"/>
    <s v="1 RESIDUAL"/>
    <m/>
    <m/>
    <m/>
    <m/>
    <m/>
    <n v="1"/>
    <m/>
    <m/>
    <n v="10"/>
    <x v="21"/>
    <x v="35"/>
    <x v="14"/>
  </r>
  <r>
    <n v="1"/>
    <n v="555"/>
    <n v="2331"/>
    <x v="293"/>
    <d v="2023-06-30T00:00:00"/>
    <n v="1"/>
    <n v="2"/>
    <s v="2 RESIDUALES"/>
    <m/>
    <m/>
    <m/>
    <m/>
    <m/>
    <n v="2"/>
    <m/>
    <m/>
    <n v="10"/>
    <x v="21"/>
    <x v="35"/>
    <x v="14"/>
  </r>
  <r>
    <n v="1"/>
    <n v="555"/>
    <n v="2332"/>
    <x v="293"/>
    <d v="2023-06-30T00:00:00"/>
    <n v="1"/>
    <n v="1"/>
    <s v="1 TRATADA"/>
    <n v="1"/>
    <m/>
    <m/>
    <m/>
    <m/>
    <m/>
    <m/>
    <m/>
    <n v="7"/>
    <x v="30"/>
    <x v="35"/>
    <x v="12"/>
  </r>
  <r>
    <n v="1"/>
    <n v="555"/>
    <n v="2333"/>
    <x v="293"/>
    <d v="2023-06-30T00:00:00"/>
    <n v="1"/>
    <n v="1"/>
    <s v="1 TRATADA"/>
    <n v="1"/>
    <m/>
    <m/>
    <m/>
    <m/>
    <m/>
    <m/>
    <m/>
    <n v="7"/>
    <x v="30"/>
    <x v="35"/>
    <x v="12"/>
  </r>
  <r>
    <n v="1"/>
    <n v="1575"/>
    <n v="2334"/>
    <x v="308"/>
    <d v="2023-06-30T00:00:00"/>
    <n v="0"/>
    <n v="1"/>
    <s v="1 RESIDUAL"/>
    <m/>
    <m/>
    <m/>
    <m/>
    <m/>
    <n v="1"/>
    <m/>
    <m/>
    <n v="7"/>
    <x v="30"/>
    <x v="19"/>
    <x v="13"/>
  </r>
  <r>
    <n v="1"/>
    <n v="874"/>
    <n v="2335"/>
    <x v="309"/>
    <d v="2023-06-30T00:00:00"/>
    <n v="1"/>
    <n v="1"/>
    <s v="1 PISCINA"/>
    <m/>
    <m/>
    <n v="1"/>
    <m/>
    <m/>
    <m/>
    <m/>
    <m/>
    <n v="7"/>
    <x v="30"/>
    <x v="31"/>
    <x v="2"/>
  </r>
  <r>
    <n v="1"/>
    <n v="903"/>
    <n v="2336"/>
    <x v="310"/>
    <d v="2023-06-30T00:00:00"/>
    <n v="1"/>
    <n v="1"/>
    <s v="1 PISCINA"/>
    <m/>
    <m/>
    <n v="1"/>
    <m/>
    <m/>
    <m/>
    <m/>
    <m/>
    <n v="7"/>
    <x v="30"/>
    <x v="31"/>
    <x v="2"/>
  </r>
  <r>
    <n v="1"/>
    <n v="484"/>
    <n v="2337"/>
    <x v="311"/>
    <d v="2023-06-30T00:00:00"/>
    <n v="1"/>
    <n v="1"/>
    <s v="1 PISCINA"/>
    <m/>
    <m/>
    <n v="1"/>
    <m/>
    <m/>
    <m/>
    <m/>
    <m/>
    <n v="7"/>
    <x v="30"/>
    <x v="31"/>
    <x v="2"/>
  </r>
  <r>
    <n v="1"/>
    <n v="1139"/>
    <n v="2338"/>
    <x v="20"/>
    <d v="2023-06-30T00:00:00"/>
    <n v="0"/>
    <n v="3"/>
    <s v="2 CRUDAS_x000a_1 TRATADA"/>
    <n v="1"/>
    <n v="2"/>
    <m/>
    <m/>
    <m/>
    <m/>
    <m/>
    <m/>
    <n v="7"/>
    <x v="30"/>
    <x v="26"/>
    <x v="0"/>
  </r>
  <r>
    <n v="1"/>
    <n v="966"/>
    <n v="2339"/>
    <x v="312"/>
    <d v="2023-06-30T00:00:00"/>
    <n v="2"/>
    <n v="0"/>
    <s v="2 CRUDAS"/>
    <m/>
    <n v="2"/>
    <m/>
    <m/>
    <m/>
    <m/>
    <m/>
    <s v="MB por NMP"/>
    <n v="10"/>
    <x v="21"/>
    <x v="36"/>
    <x v="23"/>
  </r>
  <r>
    <n v="1"/>
    <n v="353"/>
    <n v="2340"/>
    <x v="79"/>
    <d v="2023-06-30T00:00:00"/>
    <n v="4"/>
    <n v="5"/>
    <s v="4 TRATADAS_x000a_1 CRUDA"/>
    <n v="4"/>
    <n v="1"/>
    <m/>
    <m/>
    <m/>
    <m/>
    <m/>
    <m/>
    <n v="8"/>
    <x v="29"/>
    <x v="37"/>
    <x v="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38BAFD-151E-481B-BEDE-BAA91EB5CDC2}" name="TablaDinámica28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1" rowHeaderCaption="Días de demora">
  <location ref="A3:B14" firstHeaderRow="1" firstDataRow="1" firstDataCol="1"/>
  <pivotFields count="24">
    <pivotField dataField="1" showAll="0"/>
    <pivotField showAll="0"/>
    <pivotField showAll="0"/>
    <pivotField showAll="0">
      <items count="314">
        <item x="218"/>
        <item x="123"/>
        <item x="61"/>
        <item x="100"/>
        <item x="95"/>
        <item x="198"/>
        <item x="201"/>
        <item x="240"/>
        <item x="85"/>
        <item x="45"/>
        <item x="47"/>
        <item x="157"/>
        <item x="174"/>
        <item x="25"/>
        <item x="252"/>
        <item x="312"/>
        <item x="12"/>
        <item x="142"/>
        <item x="180"/>
        <item x="260"/>
        <item x="26"/>
        <item x="0"/>
        <item x="31"/>
        <item x="181"/>
        <item x="41"/>
        <item x="179"/>
        <item x="62"/>
        <item x="188"/>
        <item x="9"/>
        <item x="173"/>
        <item x="205"/>
        <item x="167"/>
        <item x="76"/>
        <item x="99"/>
        <item x="244"/>
        <item x="237"/>
        <item x="224"/>
        <item x="18"/>
        <item x="71"/>
        <item x="143"/>
        <item x="217"/>
        <item x="281"/>
        <item x="88"/>
        <item x="166"/>
        <item x="83"/>
        <item x="107"/>
        <item x="106"/>
        <item x="299"/>
        <item x="103"/>
        <item x="69"/>
        <item x="269"/>
        <item x="161"/>
        <item x="230"/>
        <item x="140"/>
        <item x="4"/>
        <item x="51"/>
        <item x="195"/>
        <item x="265"/>
        <item x="236"/>
        <item x="104"/>
        <item x="6"/>
        <item x="162"/>
        <item x="270"/>
        <item x="149"/>
        <item x="59"/>
        <item x="153"/>
        <item x="84"/>
        <item x="115"/>
        <item x="55"/>
        <item x="42"/>
        <item x="17"/>
        <item x="116"/>
        <item x="2"/>
        <item x="134"/>
        <item x="53"/>
        <item x="243"/>
        <item x="144"/>
        <item x="210"/>
        <item x="183"/>
        <item x="297"/>
        <item x="266"/>
        <item x="117"/>
        <item x="148"/>
        <item x="33"/>
        <item x="291"/>
        <item x="206"/>
        <item x="1"/>
        <item x="80"/>
        <item x="65"/>
        <item x="3"/>
        <item x="242"/>
        <item x="15"/>
        <item x="207"/>
        <item x="86"/>
        <item x="141"/>
        <item x="68"/>
        <item x="231"/>
        <item x="30"/>
        <item x="159"/>
        <item x="258"/>
        <item x="184"/>
        <item x="221"/>
        <item x="60"/>
        <item x="136"/>
        <item x="190"/>
        <item x="132"/>
        <item x="87"/>
        <item x="66"/>
        <item x="208"/>
        <item x="64"/>
        <item x="155"/>
        <item x="156"/>
        <item x="186"/>
        <item x="67"/>
        <item x="310"/>
        <item x="211"/>
        <item x="19"/>
        <item x="119"/>
        <item x="137"/>
        <item x="189"/>
        <item x="110"/>
        <item x="108"/>
        <item x="235"/>
        <item x="160"/>
        <item x="16"/>
        <item x="264"/>
        <item x="38"/>
        <item x="261"/>
        <item x="133"/>
        <item x="125"/>
        <item x="216"/>
        <item x="135"/>
        <item x="111"/>
        <item x="268"/>
        <item x="247"/>
        <item x="152"/>
        <item x="262"/>
        <item x="75"/>
        <item x="114"/>
        <item x="82"/>
        <item x="283"/>
        <item x="138"/>
        <item x="34"/>
        <item x="35"/>
        <item x="32"/>
        <item x="139"/>
        <item x="311"/>
        <item x="303"/>
        <item x="40"/>
        <item x="131"/>
        <item x="158"/>
        <item x="259"/>
        <item x="113"/>
        <item x="308"/>
        <item x="147"/>
        <item x="105"/>
        <item x="204"/>
        <item x="92"/>
        <item x="233"/>
        <item x="203"/>
        <item x="172"/>
        <item x="215"/>
        <item x="275"/>
        <item x="11"/>
        <item x="232"/>
        <item x="8"/>
        <item x="279"/>
        <item x="289"/>
        <item x="145"/>
        <item x="124"/>
        <item x="296"/>
        <item x="246"/>
        <item x="248"/>
        <item x="307"/>
        <item x="171"/>
        <item x="48"/>
        <item x="202"/>
        <item x="191"/>
        <item x="227"/>
        <item x="305"/>
        <item x="29"/>
        <item x="91"/>
        <item x="56"/>
        <item x="294"/>
        <item x="273"/>
        <item x="169"/>
        <item x="128"/>
        <item x="267"/>
        <item x="280"/>
        <item x="58"/>
        <item x="120"/>
        <item x="292"/>
        <item x="73"/>
        <item x="168"/>
        <item x="126"/>
        <item x="271"/>
        <item x="288"/>
        <item x="214"/>
        <item x="24"/>
        <item x="309"/>
        <item x="151"/>
        <item x="129"/>
        <item x="176"/>
        <item x="284"/>
        <item x="306"/>
        <item x="300"/>
        <item x="223"/>
        <item x="301"/>
        <item x="295"/>
        <item x="213"/>
        <item x="101"/>
        <item x="229"/>
        <item x="287"/>
        <item x="228"/>
        <item x="276"/>
        <item x="290"/>
        <item x="302"/>
        <item x="298"/>
        <item x="274"/>
        <item x="10"/>
        <item x="272"/>
        <item x="177"/>
        <item x="98"/>
        <item x="46"/>
        <item x="187"/>
        <item x="63"/>
        <item x="170"/>
        <item x="304"/>
        <item x="249"/>
        <item x="285"/>
        <item x="28"/>
        <item x="222"/>
        <item x="239"/>
        <item x="23"/>
        <item x="44"/>
        <item x="57"/>
        <item x="163"/>
        <item x="196"/>
        <item x="37"/>
        <item x="185"/>
        <item x="286"/>
        <item x="282"/>
        <item x="5"/>
        <item x="21"/>
        <item x="50"/>
        <item x="22"/>
        <item x="192"/>
        <item x="255"/>
        <item x="72"/>
        <item x="14"/>
        <item x="94"/>
        <item x="20"/>
        <item x="36"/>
        <item x="77"/>
        <item x="209"/>
        <item x="97"/>
        <item x="154"/>
        <item x="193"/>
        <item x="43"/>
        <item x="238"/>
        <item x="178"/>
        <item x="253"/>
        <item x="251"/>
        <item x="164"/>
        <item x="257"/>
        <item x="197"/>
        <item x="219"/>
        <item x="96"/>
        <item x="293"/>
        <item x="39"/>
        <item x="54"/>
        <item x="199"/>
        <item x="49"/>
        <item x="226"/>
        <item x="109"/>
        <item x="263"/>
        <item x="165"/>
        <item x="79"/>
        <item x="102"/>
        <item x="256"/>
        <item x="254"/>
        <item x="200"/>
        <item x="13"/>
        <item x="90"/>
        <item x="118"/>
        <item x="234"/>
        <item x="277"/>
        <item x="150"/>
        <item x="146"/>
        <item x="250"/>
        <item x="52"/>
        <item x="93"/>
        <item x="121"/>
        <item x="225"/>
        <item x="245"/>
        <item x="175"/>
        <item x="194"/>
        <item x="70"/>
        <item x="112"/>
        <item x="220"/>
        <item x="182"/>
        <item x="27"/>
        <item x="81"/>
        <item x="278"/>
        <item x="241"/>
        <item x="89"/>
        <item x="127"/>
        <item x="130"/>
        <item x="74"/>
        <item x="212"/>
        <item x="7"/>
        <item x="122"/>
        <item x="78"/>
        <item t="default"/>
      </items>
    </pivotField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axis="axisRow" showAll="0">
      <items count="25">
        <item n="sin demora" x="0"/>
        <item n="1 día" x="1"/>
        <item n="2 días" x="6"/>
        <item n="3 días" x="2"/>
        <item n="4 días" x="3"/>
        <item n="5 días" x="13"/>
        <item n="6 días" x="7"/>
        <item n="7 días" x="4"/>
        <item n="8 días" x="16"/>
        <item n="9 días" x="22"/>
        <item n="10 días" x="14"/>
        <item n="11 días" x="5"/>
        <item n="12 días" x="10"/>
        <item n="13 días" x="12"/>
        <item n="14 días" x="15"/>
        <item n="15 días" x="11"/>
        <item n="16 días" x="17"/>
        <item n="17 días" x="9"/>
        <item n="18 días" x="8"/>
        <item n="20 días" x="19"/>
        <item n="27 días" x="18"/>
        <item n="36 días" x="23"/>
        <item n="37 días" x="21"/>
        <item n="42 días" x="20"/>
        <item t="default"/>
      </items>
    </pivotField>
    <pivotField showAll="0" defaultSubtotal="0"/>
    <pivotField showAll="0" defaultSubtotal="0"/>
    <pivotField axis="axisRow" showAll="0">
      <items count="11">
        <item n="sin retraso" sd="0" x="0"/>
        <item n="1 día" sd="0" x="1"/>
        <item n="2 días" sd="0" x="5"/>
        <item n="3 días" sd="0" x="2"/>
        <item n="4 días" sd="0" x="3"/>
        <item n="5 días" sd="0" x="7"/>
        <item n="6 días" sd="0" x="6"/>
        <item n="7 días" sd="0" x="4"/>
        <item n="8 días" sd="0" x="8"/>
        <item n="9 días o más" sd="0" x="9"/>
        <item t="default" sd="0"/>
      </items>
    </pivotField>
    <pivotField showAll="0">
      <items count="10">
        <item x="8"/>
        <item x="3"/>
        <item x="1"/>
        <item x="7"/>
        <item x="0"/>
        <item x="5"/>
        <item x="6"/>
        <item x="2"/>
        <item x="4"/>
        <item t="default"/>
      </items>
    </pivotField>
  </pivotFields>
  <rowFields count="2">
    <field x="22"/>
    <field x="19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Total de Muestras" fld="0" showDataAs="percentOfTotal" baseField="0" baseItem="0" numFmtId="10"/>
  </dataFields>
  <formats count="6">
    <format dxfId="62">
      <pivotArea type="all" dataOnly="0" outline="0" fieldPosition="0"/>
    </format>
    <format dxfId="61">
      <pivotArea outline="0" collapsedLevelsAreSubtotals="1" fieldPosition="0"/>
    </format>
    <format dxfId="60">
      <pivotArea field="19" type="button" dataOnly="0" labelOnly="1" outline="0" axis="axisRow" fieldPosition="1"/>
    </format>
    <format dxfId="59">
      <pivotArea dataOnly="0" labelOnly="1" fieldPosition="0">
        <references count="1">
          <reference field="19" count="0"/>
        </references>
      </pivotArea>
    </format>
    <format dxfId="58">
      <pivotArea dataOnly="0" labelOnly="1" grandRow="1" outline="0" fieldPosition="0"/>
    </format>
    <format dxfId="57">
      <pivotArea dataOnly="0" labelOnly="1" outline="0" axis="axisValues" fieldPosition="0"/>
    </format>
  </formats>
  <chartFormats count="1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22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22" count="1" selected="0">
            <x v="1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22" count="1" selected="0">
            <x v="2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22" count="1" selected="0">
            <x v="3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22" count="1" selected="0">
            <x v="4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22" count="1" selected="0">
            <x v="5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22" count="1" selected="0">
            <x v="6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22" count="1" selected="0">
            <x v="7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22" count="1" selected="0">
            <x v="8"/>
          </reference>
        </references>
      </pivotArea>
    </chartFormat>
    <chartFormat chart="1" format="10">
      <pivotArea type="data" outline="0" fieldPosition="0">
        <references count="2">
          <reference field="4294967294" count="1" selected="0">
            <x v="0"/>
          </reference>
          <reference field="22" count="1" selected="0">
            <x v="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B83F52-566E-4B3E-BE53-CF01CC22A19B}" name="TablaDinámica2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9">
  <location ref="A1:I11" firstHeaderRow="0" firstDataRow="1" firstDataCol="1"/>
  <pivotFields count="24">
    <pivotField showAll="0"/>
    <pivotField showAll="0"/>
    <pivotField showAll="0"/>
    <pivotField axis="axisRow" showAll="0" sortType="descending">
      <items count="314">
        <item x="218"/>
        <item x="123"/>
        <item x="61"/>
        <item x="100"/>
        <item x="95"/>
        <item x="198"/>
        <item x="201"/>
        <item x="240"/>
        <item x="85"/>
        <item x="45"/>
        <item x="47"/>
        <item x="157"/>
        <item x="174"/>
        <item x="25"/>
        <item x="252"/>
        <item x="312"/>
        <item x="12"/>
        <item x="142"/>
        <item x="180"/>
        <item x="260"/>
        <item x="26"/>
        <item x="0"/>
        <item x="31"/>
        <item x="181"/>
        <item x="41"/>
        <item x="179"/>
        <item x="62"/>
        <item x="188"/>
        <item x="9"/>
        <item x="173"/>
        <item x="205"/>
        <item x="167"/>
        <item x="76"/>
        <item x="99"/>
        <item x="244"/>
        <item x="237"/>
        <item x="224"/>
        <item x="18"/>
        <item x="71"/>
        <item x="143"/>
        <item x="217"/>
        <item x="281"/>
        <item x="88"/>
        <item x="166"/>
        <item x="83"/>
        <item x="107"/>
        <item x="106"/>
        <item x="299"/>
        <item x="103"/>
        <item x="69"/>
        <item x="269"/>
        <item x="161"/>
        <item x="230"/>
        <item x="140"/>
        <item x="4"/>
        <item x="51"/>
        <item x="195"/>
        <item x="265"/>
        <item x="236"/>
        <item x="104"/>
        <item x="6"/>
        <item x="162"/>
        <item x="270"/>
        <item x="149"/>
        <item x="59"/>
        <item x="153"/>
        <item x="84"/>
        <item x="115"/>
        <item x="55"/>
        <item x="42"/>
        <item x="17"/>
        <item x="116"/>
        <item x="2"/>
        <item x="134"/>
        <item x="53"/>
        <item x="243"/>
        <item x="144"/>
        <item x="210"/>
        <item x="183"/>
        <item x="297"/>
        <item x="266"/>
        <item x="117"/>
        <item x="148"/>
        <item x="33"/>
        <item x="291"/>
        <item x="206"/>
        <item x="1"/>
        <item x="80"/>
        <item x="65"/>
        <item x="3"/>
        <item x="242"/>
        <item x="15"/>
        <item x="207"/>
        <item x="86"/>
        <item x="141"/>
        <item x="68"/>
        <item x="231"/>
        <item x="30"/>
        <item x="159"/>
        <item x="258"/>
        <item x="184"/>
        <item x="221"/>
        <item x="60"/>
        <item x="136"/>
        <item x="190"/>
        <item x="132"/>
        <item x="87"/>
        <item x="66"/>
        <item x="208"/>
        <item x="64"/>
        <item x="155"/>
        <item x="156"/>
        <item x="186"/>
        <item x="67"/>
        <item x="310"/>
        <item x="211"/>
        <item x="19"/>
        <item x="119"/>
        <item x="137"/>
        <item x="189"/>
        <item x="110"/>
        <item x="108"/>
        <item x="235"/>
        <item x="160"/>
        <item x="16"/>
        <item x="264"/>
        <item x="38"/>
        <item x="261"/>
        <item x="133"/>
        <item x="125"/>
        <item x="216"/>
        <item x="135"/>
        <item x="111"/>
        <item x="268"/>
        <item x="247"/>
        <item x="152"/>
        <item x="262"/>
        <item x="75"/>
        <item x="114"/>
        <item x="82"/>
        <item x="283"/>
        <item x="138"/>
        <item x="34"/>
        <item x="35"/>
        <item x="32"/>
        <item x="139"/>
        <item x="311"/>
        <item x="303"/>
        <item x="40"/>
        <item x="131"/>
        <item x="158"/>
        <item x="259"/>
        <item x="113"/>
        <item x="308"/>
        <item x="147"/>
        <item x="105"/>
        <item x="204"/>
        <item x="92"/>
        <item x="233"/>
        <item x="203"/>
        <item x="172"/>
        <item x="215"/>
        <item x="275"/>
        <item x="11"/>
        <item x="232"/>
        <item x="8"/>
        <item x="279"/>
        <item x="289"/>
        <item x="145"/>
        <item x="124"/>
        <item x="296"/>
        <item x="246"/>
        <item x="248"/>
        <item x="307"/>
        <item x="171"/>
        <item x="48"/>
        <item x="202"/>
        <item x="191"/>
        <item x="227"/>
        <item x="305"/>
        <item x="29"/>
        <item x="91"/>
        <item x="56"/>
        <item x="294"/>
        <item x="273"/>
        <item x="169"/>
        <item x="128"/>
        <item x="267"/>
        <item x="280"/>
        <item x="58"/>
        <item x="120"/>
        <item x="292"/>
        <item x="73"/>
        <item x="168"/>
        <item x="126"/>
        <item x="271"/>
        <item x="288"/>
        <item x="214"/>
        <item x="24"/>
        <item x="309"/>
        <item x="151"/>
        <item x="129"/>
        <item x="176"/>
        <item x="284"/>
        <item x="306"/>
        <item x="300"/>
        <item x="223"/>
        <item x="301"/>
        <item x="295"/>
        <item x="213"/>
        <item x="101"/>
        <item x="229"/>
        <item x="287"/>
        <item x="228"/>
        <item x="276"/>
        <item x="290"/>
        <item x="302"/>
        <item x="298"/>
        <item x="274"/>
        <item x="10"/>
        <item x="272"/>
        <item x="177"/>
        <item x="98"/>
        <item x="46"/>
        <item x="187"/>
        <item x="63"/>
        <item x="170"/>
        <item x="304"/>
        <item x="249"/>
        <item x="285"/>
        <item x="28"/>
        <item x="222"/>
        <item x="239"/>
        <item x="23"/>
        <item x="44"/>
        <item x="57"/>
        <item x="163"/>
        <item x="196"/>
        <item x="37"/>
        <item x="185"/>
        <item x="286"/>
        <item x="282"/>
        <item x="5"/>
        <item x="21"/>
        <item x="50"/>
        <item x="22"/>
        <item x="192"/>
        <item x="255"/>
        <item x="72"/>
        <item x="14"/>
        <item x="94"/>
        <item x="20"/>
        <item x="36"/>
        <item x="77"/>
        <item x="209"/>
        <item x="97"/>
        <item x="154"/>
        <item x="193"/>
        <item x="43"/>
        <item x="238"/>
        <item x="178"/>
        <item x="253"/>
        <item x="251"/>
        <item x="164"/>
        <item x="257"/>
        <item x="197"/>
        <item x="219"/>
        <item x="96"/>
        <item x="293"/>
        <item x="39"/>
        <item x="54"/>
        <item x="199"/>
        <item x="49"/>
        <item x="226"/>
        <item x="109"/>
        <item x="263"/>
        <item x="165"/>
        <item x="79"/>
        <item x="102"/>
        <item x="256"/>
        <item x="254"/>
        <item x="200"/>
        <item x="13"/>
        <item x="90"/>
        <item x="118"/>
        <item x="234"/>
        <item x="277"/>
        <item x="150"/>
        <item x="146"/>
        <item x="250"/>
        <item x="52"/>
        <item x="93"/>
        <item x="121"/>
        <item x="225"/>
        <item x="245"/>
        <item x="175"/>
        <item x="194"/>
        <item x="70"/>
        <item x="112"/>
        <item x="220"/>
        <item x="182"/>
        <item x="27"/>
        <item x="81"/>
        <item x="278"/>
        <item x="241"/>
        <item x="89"/>
        <item x="127"/>
        <item x="130"/>
        <item x="74"/>
        <item x="212"/>
        <item x="7"/>
        <item x="122"/>
        <item x="7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4"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>
      <items count="25">
        <item x="0"/>
        <item x="1"/>
        <item x="6"/>
        <item x="2"/>
        <item x="3"/>
        <item x="13"/>
        <item x="7"/>
        <item x="4"/>
        <item x="16"/>
        <item x="22"/>
        <item x="14"/>
        <item x="5"/>
        <item x="10"/>
        <item x="12"/>
        <item x="15"/>
        <item x="11"/>
        <item x="17"/>
        <item x="9"/>
        <item x="8"/>
        <item x="19"/>
        <item x="18"/>
        <item x="23"/>
        <item x="21"/>
        <item x="20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11">
        <item x="0"/>
        <item x="1"/>
        <item x="5"/>
        <item x="2"/>
        <item x="3"/>
        <item x="7"/>
        <item x="6"/>
        <item x="4"/>
        <item x="8"/>
        <item x="9"/>
        <item t="default"/>
      </items>
    </pivotField>
    <pivotField axis="axisRow" showAll="0">
      <items count="10">
        <item n="OTROS CLIENTES" sd="0" x="8"/>
        <item sd="0" x="3"/>
        <item sd="0" x="1"/>
        <item sd="0" x="7"/>
        <item sd="0" x="0"/>
        <item sd="0" x="5"/>
        <item sd="0" x="6"/>
        <item sd="0" x="2"/>
        <item sd="0" x="4"/>
        <item t="default"/>
      </items>
    </pivotField>
  </pivotFields>
  <rowFields count="2">
    <field x="23"/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a Días de demora" fld="19" showDataAs="percentOfTotal" baseField="3" baseItem="9" numFmtId="10"/>
    <dataField name="Prueba de Jarras" fld="14" showDataAs="percentOfTotal" baseField="0" baseItem="0" numFmtId="10"/>
    <dataField name="Agua Residual" fld="13" showDataAs="percentOfTotal" baseField="0" baseItem="0" numFmtId="10"/>
    <dataField name="Agua Potable" fld="8" showDataAs="percentOfTotal" baseField="0" baseItem="0" numFmtId="10"/>
    <dataField name="Agua para Concesión" fld="12" showDataAs="percentOfTotal" baseField="0" baseItem="0" numFmtId="10"/>
    <dataField name="Agua Envasada" fld="11" showDataAs="percentOfTotal" baseField="0" baseItem="0" numFmtId="10"/>
    <dataField name="Agua de Piscina" fld="10" showDataAs="percentOfTotal" baseField="0" baseItem="0" numFmtId="10"/>
    <dataField name="Agua Cruda" fld="9" showDataAs="percentOfTotal" baseField="0" baseItem="0" numFmtId="10"/>
  </dataFields>
  <formats count="41">
    <format dxfId="56">
      <pivotArea type="all" dataOnly="0" outline="0" fieldPosition="0"/>
    </format>
    <format dxfId="55">
      <pivotArea outline="0" collapsedLevelsAreSubtotals="1" fieldPosition="0"/>
    </format>
    <format dxfId="5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">
      <pivotArea field="3" type="button" dataOnly="0" labelOnly="1" outline="0" axis="axisRow" fieldPosition="1"/>
    </format>
    <format dxfId="52">
      <pivotArea dataOnly="0" labelOnly="1" fieldPosition="0">
        <references count="1">
          <reference field="3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1">
      <pivotArea dataOnly="0" labelOnly="1" fieldPosition="0">
        <references count="1">
          <reference field="3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0">
      <pivotArea dataOnly="0" labelOnly="1" fieldPosition="0">
        <references count="1">
          <reference field="3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49">
      <pivotArea dataOnly="0" labelOnly="1" fieldPosition="0">
        <references count="1">
          <reference field="3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48">
      <pivotArea dataOnly="0" labelOnly="1" fieldPosition="0">
        <references count="1">
          <reference field="3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47">
      <pivotArea dataOnly="0" labelOnly="1" fieldPosition="0">
        <references count="1">
          <reference field="3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46">
      <pivotArea dataOnly="0" labelOnly="1" fieldPosition="0">
        <references count="1">
          <reference field="3" count="13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</reference>
        </references>
      </pivotArea>
    </format>
    <format dxfId="45">
      <pivotArea type="all" dataOnly="0" outline="0" fieldPosition="0"/>
    </format>
    <format dxfId="44">
      <pivotArea outline="0" collapsedLevelsAreSubtotals="1" fieldPosition="0"/>
    </format>
    <format dxfId="43">
      <pivotArea field="3" type="button" dataOnly="0" labelOnly="1" outline="0" axis="axisRow" fieldPosition="1"/>
    </format>
    <format dxfId="42">
      <pivotArea dataOnly="0" labelOnly="1" fieldPosition="0">
        <references count="1">
          <reference field="3" count="50">
            <x v="1"/>
            <x v="3"/>
            <x v="5"/>
            <x v="9"/>
            <x v="14"/>
            <x v="15"/>
            <x v="24"/>
            <x v="41"/>
            <x v="45"/>
            <x v="46"/>
            <x v="48"/>
            <x v="69"/>
            <x v="84"/>
            <x v="121"/>
            <x v="134"/>
            <x v="140"/>
            <x v="153"/>
            <x v="162"/>
            <x v="167"/>
            <x v="172"/>
            <x v="188"/>
            <x v="191"/>
            <x v="196"/>
            <x v="203"/>
            <x v="212"/>
            <x v="214"/>
            <x v="218"/>
            <x v="222"/>
            <x v="229"/>
            <x v="233"/>
            <x v="234"/>
            <x v="240"/>
            <x v="241"/>
            <x v="245"/>
            <x v="250"/>
            <x v="251"/>
            <x v="252"/>
            <x v="253"/>
            <x v="258"/>
            <x v="263"/>
            <x v="264"/>
            <x v="265"/>
            <x v="267"/>
            <x v="268"/>
            <x v="277"/>
            <x v="279"/>
            <x v="280"/>
            <x v="286"/>
            <x v="301"/>
            <x v="303"/>
          </reference>
        </references>
      </pivotArea>
    </format>
    <format dxfId="41">
      <pivotArea dataOnly="0" labelOnly="1" fieldPosition="0">
        <references count="1">
          <reference field="3" count="50">
            <x v="4"/>
            <x v="16"/>
            <x v="33"/>
            <x v="34"/>
            <x v="36"/>
            <x v="50"/>
            <x v="51"/>
            <x v="53"/>
            <x v="56"/>
            <x v="59"/>
            <x v="62"/>
            <x v="75"/>
            <x v="114"/>
            <x v="120"/>
            <x v="123"/>
            <x v="126"/>
            <x v="132"/>
            <x v="133"/>
            <x v="135"/>
            <x v="146"/>
            <x v="147"/>
            <x v="148"/>
            <x v="151"/>
            <x v="152"/>
            <x v="155"/>
            <x v="163"/>
            <x v="171"/>
            <x v="173"/>
            <x v="179"/>
            <x v="184"/>
            <x v="187"/>
            <x v="195"/>
            <x v="199"/>
            <x v="204"/>
            <x v="205"/>
            <x v="207"/>
            <x v="210"/>
            <x v="216"/>
            <x v="227"/>
            <x v="237"/>
            <x v="239"/>
            <x v="255"/>
            <x v="257"/>
            <x v="269"/>
            <x v="271"/>
            <x v="274"/>
            <x v="278"/>
            <x v="289"/>
            <x v="294"/>
            <x v="298"/>
          </reference>
        </references>
      </pivotArea>
    </format>
    <format dxfId="40">
      <pivotArea dataOnly="0" labelOnly="1" fieldPosition="0">
        <references count="1">
          <reference field="3" count="50">
            <x v="7"/>
            <x v="8"/>
            <x v="19"/>
            <x v="27"/>
            <x v="35"/>
            <x v="57"/>
            <x v="58"/>
            <x v="61"/>
            <x v="63"/>
            <x v="65"/>
            <x v="80"/>
            <x v="81"/>
            <x v="82"/>
            <x v="87"/>
            <x v="90"/>
            <x v="93"/>
            <x v="98"/>
            <x v="99"/>
            <x v="104"/>
            <x v="106"/>
            <x v="110"/>
            <x v="111"/>
            <x v="112"/>
            <x v="119"/>
            <x v="122"/>
            <x v="125"/>
            <x v="127"/>
            <x v="129"/>
            <x v="139"/>
            <x v="150"/>
            <x v="169"/>
            <x v="177"/>
            <x v="180"/>
            <x v="181"/>
            <x v="186"/>
            <x v="194"/>
            <x v="201"/>
            <x v="256"/>
            <x v="259"/>
            <x v="261"/>
            <x v="272"/>
            <x v="273"/>
            <x v="275"/>
            <x v="283"/>
            <x v="285"/>
            <x v="292"/>
            <x v="302"/>
            <x v="305"/>
            <x v="306"/>
            <x v="311"/>
          </reference>
        </references>
      </pivotArea>
    </format>
    <format dxfId="39">
      <pivotArea dataOnly="0" labelOnly="1" fieldPosition="0">
        <references count="1">
          <reference field="3" count="50">
            <x v="11"/>
            <x v="22"/>
            <x v="25"/>
            <x v="31"/>
            <x v="32"/>
            <x v="42"/>
            <x v="44"/>
            <x v="47"/>
            <x v="49"/>
            <x v="52"/>
            <x v="66"/>
            <x v="67"/>
            <x v="68"/>
            <x v="71"/>
            <x v="73"/>
            <x v="79"/>
            <x v="97"/>
            <x v="105"/>
            <x v="107"/>
            <x v="108"/>
            <x v="117"/>
            <x v="136"/>
            <x v="142"/>
            <x v="144"/>
            <x v="158"/>
            <x v="168"/>
            <x v="170"/>
            <x v="174"/>
            <x v="175"/>
            <x v="176"/>
            <x v="178"/>
            <x v="182"/>
            <x v="183"/>
            <x v="185"/>
            <x v="190"/>
            <x v="200"/>
            <x v="220"/>
            <x v="224"/>
            <x v="232"/>
            <x v="249"/>
            <x v="260"/>
            <x v="262"/>
            <x v="266"/>
            <x v="284"/>
            <x v="287"/>
            <x v="291"/>
            <x v="297"/>
            <x v="304"/>
            <x v="307"/>
            <x v="312"/>
          </reference>
        </references>
      </pivotArea>
    </format>
    <format dxfId="38">
      <pivotArea dataOnly="0" labelOnly="1" fieldPosition="0">
        <references count="1">
          <reference field="3" count="50">
            <x v="0"/>
            <x v="6"/>
            <x v="10"/>
            <x v="17"/>
            <x v="18"/>
            <x v="23"/>
            <x v="37"/>
            <x v="38"/>
            <x v="39"/>
            <x v="76"/>
            <x v="78"/>
            <x v="83"/>
            <x v="88"/>
            <x v="91"/>
            <x v="95"/>
            <x v="96"/>
            <x v="100"/>
            <x v="103"/>
            <x v="113"/>
            <x v="115"/>
            <x v="116"/>
            <x v="118"/>
            <x v="124"/>
            <x v="137"/>
            <x v="141"/>
            <x v="143"/>
            <x v="145"/>
            <x v="149"/>
            <x v="154"/>
            <x v="157"/>
            <x v="164"/>
            <x v="192"/>
            <x v="193"/>
            <x v="202"/>
            <x v="208"/>
            <x v="211"/>
            <x v="213"/>
            <x v="217"/>
            <x v="219"/>
            <x v="221"/>
            <x v="223"/>
            <x v="247"/>
            <x v="254"/>
            <x v="276"/>
            <x v="282"/>
            <x v="288"/>
            <x v="293"/>
            <x v="295"/>
            <x v="300"/>
            <x v="309"/>
          </reference>
        </references>
      </pivotArea>
    </format>
    <format dxfId="37">
      <pivotArea dataOnly="0" labelOnly="1" fieldPosition="0">
        <references count="1">
          <reference field="3" count="50">
            <x v="2"/>
            <x v="12"/>
            <x v="13"/>
            <x v="20"/>
            <x v="21"/>
            <x v="28"/>
            <x v="29"/>
            <x v="30"/>
            <x v="40"/>
            <x v="43"/>
            <x v="55"/>
            <x v="60"/>
            <x v="70"/>
            <x v="74"/>
            <x v="77"/>
            <x v="86"/>
            <x v="89"/>
            <x v="92"/>
            <x v="94"/>
            <x v="101"/>
            <x v="102"/>
            <x v="128"/>
            <x v="130"/>
            <x v="131"/>
            <x v="159"/>
            <x v="160"/>
            <x v="161"/>
            <x v="165"/>
            <x v="166"/>
            <x v="197"/>
            <x v="198"/>
            <x v="206"/>
            <x v="215"/>
            <x v="225"/>
            <x v="226"/>
            <x v="228"/>
            <x v="230"/>
            <x v="231"/>
            <x v="235"/>
            <x v="236"/>
            <x v="238"/>
            <x v="242"/>
            <x v="243"/>
            <x v="248"/>
            <x v="270"/>
            <x v="281"/>
            <x v="290"/>
            <x v="296"/>
            <x v="299"/>
            <x v="308"/>
          </reference>
        </references>
      </pivotArea>
    </format>
    <format dxfId="36">
      <pivotArea dataOnly="0" labelOnly="1" fieldPosition="0">
        <references count="1">
          <reference field="3" count="13">
            <x v="26"/>
            <x v="54"/>
            <x v="64"/>
            <x v="72"/>
            <x v="85"/>
            <x v="109"/>
            <x v="138"/>
            <x v="156"/>
            <x v="189"/>
            <x v="209"/>
            <x v="244"/>
            <x v="246"/>
            <x v="310"/>
          </reference>
        </references>
      </pivotArea>
    </format>
    <format dxfId="35">
      <pivotArea dataOnly="0" labelOnly="1" grandRow="1" outline="0" fieldPosition="0"/>
    </format>
    <format dxfId="3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field="3" type="button" dataOnly="0" labelOnly="1" outline="0" axis="axisRow" fieldPosition="1"/>
    </format>
    <format dxfId="30">
      <pivotArea dataOnly="0" labelOnly="1" fieldPosition="0">
        <references count="1">
          <reference field="3" count="50">
            <x v="1"/>
            <x v="3"/>
            <x v="5"/>
            <x v="9"/>
            <x v="14"/>
            <x v="15"/>
            <x v="24"/>
            <x v="41"/>
            <x v="45"/>
            <x v="46"/>
            <x v="48"/>
            <x v="69"/>
            <x v="84"/>
            <x v="121"/>
            <x v="134"/>
            <x v="140"/>
            <x v="153"/>
            <x v="162"/>
            <x v="167"/>
            <x v="172"/>
            <x v="188"/>
            <x v="191"/>
            <x v="196"/>
            <x v="203"/>
            <x v="212"/>
            <x v="214"/>
            <x v="218"/>
            <x v="222"/>
            <x v="229"/>
            <x v="233"/>
            <x v="234"/>
            <x v="240"/>
            <x v="241"/>
            <x v="245"/>
            <x v="250"/>
            <x v="251"/>
            <x v="252"/>
            <x v="253"/>
            <x v="258"/>
            <x v="263"/>
            <x v="264"/>
            <x v="265"/>
            <x v="267"/>
            <x v="268"/>
            <x v="277"/>
            <x v="279"/>
            <x v="280"/>
            <x v="286"/>
            <x v="301"/>
            <x v="303"/>
          </reference>
        </references>
      </pivotArea>
    </format>
    <format dxfId="29">
      <pivotArea dataOnly="0" labelOnly="1" fieldPosition="0">
        <references count="1">
          <reference field="3" count="50">
            <x v="4"/>
            <x v="16"/>
            <x v="33"/>
            <x v="34"/>
            <x v="36"/>
            <x v="50"/>
            <x v="51"/>
            <x v="53"/>
            <x v="56"/>
            <x v="59"/>
            <x v="62"/>
            <x v="75"/>
            <x v="114"/>
            <x v="120"/>
            <x v="123"/>
            <x v="126"/>
            <x v="132"/>
            <x v="133"/>
            <x v="135"/>
            <x v="146"/>
            <x v="147"/>
            <x v="148"/>
            <x v="151"/>
            <x v="152"/>
            <x v="155"/>
            <x v="163"/>
            <x v="171"/>
            <x v="173"/>
            <x v="179"/>
            <x v="184"/>
            <x v="187"/>
            <x v="195"/>
            <x v="199"/>
            <x v="204"/>
            <x v="205"/>
            <x v="207"/>
            <x v="210"/>
            <x v="216"/>
            <x v="227"/>
            <x v="237"/>
            <x v="239"/>
            <x v="255"/>
            <x v="257"/>
            <x v="269"/>
            <x v="271"/>
            <x v="274"/>
            <x v="278"/>
            <x v="289"/>
            <x v="294"/>
            <x v="298"/>
          </reference>
        </references>
      </pivotArea>
    </format>
    <format dxfId="28">
      <pivotArea dataOnly="0" labelOnly="1" fieldPosition="0">
        <references count="1">
          <reference field="3" count="50">
            <x v="7"/>
            <x v="8"/>
            <x v="19"/>
            <x v="27"/>
            <x v="35"/>
            <x v="57"/>
            <x v="58"/>
            <x v="61"/>
            <x v="63"/>
            <x v="65"/>
            <x v="80"/>
            <x v="81"/>
            <x v="82"/>
            <x v="87"/>
            <x v="90"/>
            <x v="93"/>
            <x v="98"/>
            <x v="99"/>
            <x v="104"/>
            <x v="106"/>
            <x v="110"/>
            <x v="111"/>
            <x v="112"/>
            <x v="119"/>
            <x v="122"/>
            <x v="125"/>
            <x v="127"/>
            <x v="129"/>
            <x v="139"/>
            <x v="150"/>
            <x v="169"/>
            <x v="177"/>
            <x v="180"/>
            <x v="181"/>
            <x v="186"/>
            <x v="194"/>
            <x v="201"/>
            <x v="256"/>
            <x v="259"/>
            <x v="261"/>
            <x v="272"/>
            <x v="273"/>
            <x v="275"/>
            <x v="283"/>
            <x v="285"/>
            <x v="292"/>
            <x v="302"/>
            <x v="305"/>
            <x v="306"/>
            <x v="311"/>
          </reference>
        </references>
      </pivotArea>
    </format>
    <format dxfId="27">
      <pivotArea dataOnly="0" labelOnly="1" fieldPosition="0">
        <references count="1">
          <reference field="3" count="50">
            <x v="11"/>
            <x v="22"/>
            <x v="25"/>
            <x v="31"/>
            <x v="32"/>
            <x v="42"/>
            <x v="44"/>
            <x v="47"/>
            <x v="49"/>
            <x v="52"/>
            <x v="66"/>
            <x v="67"/>
            <x v="68"/>
            <x v="71"/>
            <x v="73"/>
            <x v="79"/>
            <x v="97"/>
            <x v="105"/>
            <x v="107"/>
            <x v="108"/>
            <x v="117"/>
            <x v="136"/>
            <x v="142"/>
            <x v="144"/>
            <x v="158"/>
            <x v="168"/>
            <x v="170"/>
            <x v="174"/>
            <x v="175"/>
            <x v="176"/>
            <x v="178"/>
            <x v="182"/>
            <x v="183"/>
            <x v="185"/>
            <x v="190"/>
            <x v="200"/>
            <x v="220"/>
            <x v="224"/>
            <x v="232"/>
            <x v="249"/>
            <x v="260"/>
            <x v="262"/>
            <x v="266"/>
            <x v="284"/>
            <x v="287"/>
            <x v="291"/>
            <x v="297"/>
            <x v="304"/>
            <x v="307"/>
            <x v="312"/>
          </reference>
        </references>
      </pivotArea>
    </format>
    <format dxfId="26">
      <pivotArea dataOnly="0" labelOnly="1" fieldPosition="0">
        <references count="1">
          <reference field="3" count="50">
            <x v="0"/>
            <x v="6"/>
            <x v="10"/>
            <x v="17"/>
            <x v="18"/>
            <x v="23"/>
            <x v="37"/>
            <x v="38"/>
            <x v="39"/>
            <x v="76"/>
            <x v="78"/>
            <x v="83"/>
            <x v="88"/>
            <x v="91"/>
            <x v="95"/>
            <x v="96"/>
            <x v="100"/>
            <x v="103"/>
            <x v="113"/>
            <x v="115"/>
            <x v="116"/>
            <x v="118"/>
            <x v="124"/>
            <x v="137"/>
            <x v="141"/>
            <x v="143"/>
            <x v="145"/>
            <x v="149"/>
            <x v="154"/>
            <x v="157"/>
            <x v="164"/>
            <x v="192"/>
            <x v="193"/>
            <x v="202"/>
            <x v="208"/>
            <x v="211"/>
            <x v="213"/>
            <x v="217"/>
            <x v="219"/>
            <x v="221"/>
            <x v="223"/>
            <x v="247"/>
            <x v="254"/>
            <x v="276"/>
            <x v="282"/>
            <x v="288"/>
            <x v="293"/>
            <x v="295"/>
            <x v="300"/>
            <x v="309"/>
          </reference>
        </references>
      </pivotArea>
    </format>
    <format dxfId="25">
      <pivotArea dataOnly="0" labelOnly="1" fieldPosition="0">
        <references count="1">
          <reference field="3" count="50">
            <x v="2"/>
            <x v="12"/>
            <x v="13"/>
            <x v="20"/>
            <x v="21"/>
            <x v="28"/>
            <x v="29"/>
            <x v="30"/>
            <x v="40"/>
            <x v="43"/>
            <x v="55"/>
            <x v="60"/>
            <x v="70"/>
            <x v="74"/>
            <x v="77"/>
            <x v="86"/>
            <x v="89"/>
            <x v="92"/>
            <x v="94"/>
            <x v="101"/>
            <x v="102"/>
            <x v="128"/>
            <x v="130"/>
            <x v="131"/>
            <x v="159"/>
            <x v="160"/>
            <x v="161"/>
            <x v="165"/>
            <x v="166"/>
            <x v="197"/>
            <x v="198"/>
            <x v="206"/>
            <x v="215"/>
            <x v="225"/>
            <x v="226"/>
            <x v="228"/>
            <x v="230"/>
            <x v="231"/>
            <x v="235"/>
            <x v="236"/>
            <x v="238"/>
            <x v="242"/>
            <x v="243"/>
            <x v="248"/>
            <x v="270"/>
            <x v="281"/>
            <x v="290"/>
            <x v="296"/>
            <x v="299"/>
            <x v="308"/>
          </reference>
        </references>
      </pivotArea>
    </format>
    <format dxfId="24">
      <pivotArea dataOnly="0" labelOnly="1" fieldPosition="0">
        <references count="1">
          <reference field="3" count="13">
            <x v="26"/>
            <x v="54"/>
            <x v="64"/>
            <x v="72"/>
            <x v="85"/>
            <x v="109"/>
            <x v="138"/>
            <x v="156"/>
            <x v="189"/>
            <x v="209"/>
            <x v="244"/>
            <x v="246"/>
            <x v="310"/>
          </reference>
        </references>
      </pivotArea>
    </format>
    <format dxfId="23">
      <pivotArea dataOnly="0" labelOnly="1" grandRow="1" outline="0" fieldPosition="0"/>
    </format>
    <format dxfId="22">
      <pivotArea outline="0" fieldPosition="0">
        <references count="1">
          <reference field="4294967294" count="1">
            <x v="1"/>
          </reference>
        </references>
      </pivotArea>
    </format>
    <format dxfId="21">
      <pivotArea outline="0" fieldPosition="0">
        <references count="1">
          <reference field="4294967294" count="1">
            <x v="2"/>
          </reference>
        </references>
      </pivotArea>
    </format>
    <format dxfId="20">
      <pivotArea outline="0" fieldPosition="0">
        <references count="1">
          <reference field="4294967294" count="1">
            <x v="3"/>
          </reference>
        </references>
      </pivotArea>
    </format>
    <format dxfId="19">
      <pivotArea outline="0" fieldPosition="0">
        <references count="1">
          <reference field="4294967294" count="1">
            <x v="4"/>
          </reference>
        </references>
      </pivotArea>
    </format>
    <format dxfId="18">
      <pivotArea outline="0" fieldPosition="0">
        <references count="1">
          <reference field="4294967294" count="1">
            <x v="5"/>
          </reference>
        </references>
      </pivotArea>
    </format>
    <format dxfId="17">
      <pivotArea outline="0" fieldPosition="0">
        <references count="1">
          <reference field="4294967294" count="1">
            <x v="6"/>
          </reference>
        </references>
      </pivotArea>
    </format>
    <format dxfId="16">
      <pivotArea outline="0" fieldPosition="0">
        <references count="1">
          <reference field="4294967294" count="1">
            <x v="7"/>
          </reference>
        </references>
      </pivotArea>
    </format>
  </formats>
  <chartFormats count="248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10" format="8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89">
      <pivotArea type="data"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chartFormat>
    <chartFormat chart="10" format="90">
      <pivotArea type="data" outline="0" fieldPosition="0">
        <references count="2">
          <reference field="4294967294" count="1" selected="0">
            <x v="0"/>
          </reference>
          <reference field="23" count="1" selected="0">
            <x v="1"/>
          </reference>
        </references>
      </pivotArea>
    </chartFormat>
    <chartFormat chart="10" format="91">
      <pivotArea type="data"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chartFormat>
    <chartFormat chart="10" format="92">
      <pivotArea type="data" outline="0" fieldPosition="0">
        <references count="2">
          <reference field="4294967294" count="1" selected="0">
            <x v="0"/>
          </reference>
          <reference field="23" count="1" selected="0">
            <x v="3"/>
          </reference>
        </references>
      </pivotArea>
    </chartFormat>
    <chartFormat chart="10" format="93">
      <pivotArea type="data" outline="0" fieldPosition="0">
        <references count="2">
          <reference field="4294967294" count="1" selected="0">
            <x v="0"/>
          </reference>
          <reference field="23" count="1" selected="0">
            <x v="4"/>
          </reference>
        </references>
      </pivotArea>
    </chartFormat>
    <chartFormat chart="10" format="94">
      <pivotArea type="data" outline="0" fieldPosition="0">
        <references count="2">
          <reference field="4294967294" count="1" selected="0">
            <x v="0"/>
          </reference>
          <reference field="23" count="1" selected="0">
            <x v="5"/>
          </reference>
        </references>
      </pivotArea>
    </chartFormat>
    <chartFormat chart="10" format="95">
      <pivotArea type="data" outline="0" fieldPosition="0">
        <references count="2">
          <reference field="4294967294" count="1" selected="0">
            <x v="0"/>
          </reference>
          <reference field="23" count="1" selected="0">
            <x v="6"/>
          </reference>
        </references>
      </pivotArea>
    </chartFormat>
    <chartFormat chart="10" format="96">
      <pivotArea type="data" outline="0" fieldPosition="0">
        <references count="2">
          <reference field="4294967294" count="1" selected="0">
            <x v="0"/>
          </reference>
          <reference field="23" count="1" selected="0">
            <x v="7"/>
          </reference>
        </references>
      </pivotArea>
    </chartFormat>
    <chartFormat chart="10" format="97">
      <pivotArea type="data" outline="0" fieldPosition="0">
        <references count="2">
          <reference field="4294967294" count="1" selected="0">
            <x v="0"/>
          </reference>
          <reference field="23" count="1" selected="0">
            <x v="8"/>
          </reference>
        </references>
      </pivotArea>
    </chartFormat>
    <chartFormat chart="10" format="9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99">
      <pivotArea type="data" outline="0" fieldPosition="0">
        <references count="2">
          <reference field="4294967294" count="1" selected="0">
            <x v="1"/>
          </reference>
          <reference field="23" count="1" selected="0">
            <x v="0"/>
          </reference>
        </references>
      </pivotArea>
    </chartFormat>
    <chartFormat chart="10" format="100">
      <pivotArea type="data" outline="0" fieldPosition="0">
        <references count="2">
          <reference field="4294967294" count="1" selected="0">
            <x v="1"/>
          </reference>
          <reference field="23" count="1" selected="0">
            <x v="1"/>
          </reference>
        </references>
      </pivotArea>
    </chartFormat>
    <chartFormat chart="10" format="101">
      <pivotArea type="data" outline="0" fieldPosition="0">
        <references count="2">
          <reference field="4294967294" count="1" selected="0">
            <x v="1"/>
          </reference>
          <reference field="23" count="1" selected="0">
            <x v="2"/>
          </reference>
        </references>
      </pivotArea>
    </chartFormat>
    <chartFormat chart="10" format="102">
      <pivotArea type="data" outline="0" fieldPosition="0">
        <references count="2">
          <reference field="4294967294" count="1" selected="0">
            <x v="1"/>
          </reference>
          <reference field="23" count="1" selected="0">
            <x v="3"/>
          </reference>
        </references>
      </pivotArea>
    </chartFormat>
    <chartFormat chart="10" format="103">
      <pivotArea type="data" outline="0" fieldPosition="0">
        <references count="2">
          <reference field="4294967294" count="1" selected="0">
            <x v="1"/>
          </reference>
          <reference field="23" count="1" selected="0">
            <x v="4"/>
          </reference>
        </references>
      </pivotArea>
    </chartFormat>
    <chartFormat chart="10" format="104">
      <pivotArea type="data" outline="0" fieldPosition="0">
        <references count="2">
          <reference field="4294967294" count="1" selected="0">
            <x v="1"/>
          </reference>
          <reference field="23" count="1" selected="0">
            <x v="5"/>
          </reference>
        </references>
      </pivotArea>
    </chartFormat>
    <chartFormat chart="10" format="105">
      <pivotArea type="data" outline="0" fieldPosition="0">
        <references count="2">
          <reference field="4294967294" count="1" selected="0">
            <x v="1"/>
          </reference>
          <reference field="23" count="1" selected="0">
            <x v="6"/>
          </reference>
        </references>
      </pivotArea>
    </chartFormat>
    <chartFormat chart="10" format="106">
      <pivotArea type="data" outline="0" fieldPosition="0">
        <references count="2">
          <reference field="4294967294" count="1" selected="0">
            <x v="1"/>
          </reference>
          <reference field="23" count="1" selected="0">
            <x v="7"/>
          </reference>
        </references>
      </pivotArea>
    </chartFormat>
    <chartFormat chart="10" format="107">
      <pivotArea type="data" outline="0" fieldPosition="0">
        <references count="2">
          <reference field="4294967294" count="1" selected="0">
            <x v="1"/>
          </reference>
          <reference field="23" count="1" selected="0">
            <x v="8"/>
          </reference>
        </references>
      </pivotArea>
    </chartFormat>
    <chartFormat chart="10" format="10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0" format="109">
      <pivotArea type="data" outline="0" fieldPosition="0">
        <references count="2">
          <reference field="4294967294" count="1" selected="0">
            <x v="2"/>
          </reference>
          <reference field="23" count="1" selected="0">
            <x v="0"/>
          </reference>
        </references>
      </pivotArea>
    </chartFormat>
    <chartFormat chart="10" format="110">
      <pivotArea type="data" outline="0" fieldPosition="0">
        <references count="2">
          <reference field="4294967294" count="1" selected="0">
            <x v="2"/>
          </reference>
          <reference field="23" count="1" selected="0">
            <x v="1"/>
          </reference>
        </references>
      </pivotArea>
    </chartFormat>
    <chartFormat chart="10" format="111">
      <pivotArea type="data" outline="0" fieldPosition="0">
        <references count="2">
          <reference field="4294967294" count="1" selected="0">
            <x v="2"/>
          </reference>
          <reference field="23" count="1" selected="0">
            <x v="2"/>
          </reference>
        </references>
      </pivotArea>
    </chartFormat>
    <chartFormat chart="10" format="112">
      <pivotArea type="data" outline="0" fieldPosition="0">
        <references count="2">
          <reference field="4294967294" count="1" selected="0">
            <x v="2"/>
          </reference>
          <reference field="23" count="1" selected="0">
            <x v="3"/>
          </reference>
        </references>
      </pivotArea>
    </chartFormat>
    <chartFormat chart="10" format="113">
      <pivotArea type="data" outline="0" fieldPosition="0">
        <references count="2">
          <reference field="4294967294" count="1" selected="0">
            <x v="2"/>
          </reference>
          <reference field="23" count="1" selected="0">
            <x v="4"/>
          </reference>
        </references>
      </pivotArea>
    </chartFormat>
    <chartFormat chart="10" format="114">
      <pivotArea type="data" outline="0" fieldPosition="0">
        <references count="2">
          <reference field="4294967294" count="1" selected="0">
            <x v="2"/>
          </reference>
          <reference field="23" count="1" selected="0">
            <x v="5"/>
          </reference>
        </references>
      </pivotArea>
    </chartFormat>
    <chartFormat chart="10" format="115">
      <pivotArea type="data" outline="0" fieldPosition="0">
        <references count="2">
          <reference field="4294967294" count="1" selected="0">
            <x v="2"/>
          </reference>
          <reference field="23" count="1" selected="0">
            <x v="6"/>
          </reference>
        </references>
      </pivotArea>
    </chartFormat>
    <chartFormat chart="10" format="116">
      <pivotArea type="data" outline="0" fieldPosition="0">
        <references count="2">
          <reference field="4294967294" count="1" selected="0">
            <x v="2"/>
          </reference>
          <reference field="23" count="1" selected="0">
            <x v="7"/>
          </reference>
        </references>
      </pivotArea>
    </chartFormat>
    <chartFormat chart="10" format="117">
      <pivotArea type="data" outline="0" fieldPosition="0">
        <references count="2">
          <reference field="4294967294" count="1" selected="0">
            <x v="2"/>
          </reference>
          <reference field="23" count="1" selected="0">
            <x v="8"/>
          </reference>
        </references>
      </pivotArea>
    </chartFormat>
    <chartFormat chart="10" format="11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0" format="119">
      <pivotArea type="data" outline="0" fieldPosition="0">
        <references count="2">
          <reference field="4294967294" count="1" selected="0">
            <x v="3"/>
          </reference>
          <reference field="23" count="1" selected="0">
            <x v="0"/>
          </reference>
        </references>
      </pivotArea>
    </chartFormat>
    <chartFormat chart="10" format="120">
      <pivotArea type="data" outline="0" fieldPosition="0">
        <references count="2">
          <reference field="4294967294" count="1" selected="0">
            <x v="3"/>
          </reference>
          <reference field="23" count="1" selected="0">
            <x v="1"/>
          </reference>
        </references>
      </pivotArea>
    </chartFormat>
    <chartFormat chart="10" format="121">
      <pivotArea type="data" outline="0" fieldPosition="0">
        <references count="2">
          <reference field="4294967294" count="1" selected="0">
            <x v="3"/>
          </reference>
          <reference field="23" count="1" selected="0">
            <x v="2"/>
          </reference>
        </references>
      </pivotArea>
    </chartFormat>
    <chartFormat chart="10" format="122">
      <pivotArea type="data" outline="0" fieldPosition="0">
        <references count="2">
          <reference field="4294967294" count="1" selected="0">
            <x v="3"/>
          </reference>
          <reference field="23" count="1" selected="0">
            <x v="3"/>
          </reference>
        </references>
      </pivotArea>
    </chartFormat>
    <chartFormat chart="10" format="123">
      <pivotArea type="data" outline="0" fieldPosition="0">
        <references count="2">
          <reference field="4294967294" count="1" selected="0">
            <x v="3"/>
          </reference>
          <reference field="23" count="1" selected="0">
            <x v="4"/>
          </reference>
        </references>
      </pivotArea>
    </chartFormat>
    <chartFormat chart="10" format="124">
      <pivotArea type="data" outline="0" fieldPosition="0">
        <references count="2">
          <reference field="4294967294" count="1" selected="0">
            <x v="3"/>
          </reference>
          <reference field="23" count="1" selected="0">
            <x v="5"/>
          </reference>
        </references>
      </pivotArea>
    </chartFormat>
    <chartFormat chart="10" format="125">
      <pivotArea type="data" outline="0" fieldPosition="0">
        <references count="2">
          <reference field="4294967294" count="1" selected="0">
            <x v="3"/>
          </reference>
          <reference field="23" count="1" selected="0">
            <x v="6"/>
          </reference>
        </references>
      </pivotArea>
    </chartFormat>
    <chartFormat chart="10" format="126">
      <pivotArea type="data" outline="0" fieldPosition="0">
        <references count="2">
          <reference field="4294967294" count="1" selected="0">
            <x v="3"/>
          </reference>
          <reference field="23" count="1" selected="0">
            <x v="7"/>
          </reference>
        </references>
      </pivotArea>
    </chartFormat>
    <chartFormat chart="10" format="127">
      <pivotArea type="data" outline="0" fieldPosition="0">
        <references count="2">
          <reference field="4294967294" count="1" selected="0">
            <x v="3"/>
          </reference>
          <reference field="23" count="1" selected="0">
            <x v="8"/>
          </reference>
        </references>
      </pivotArea>
    </chartFormat>
    <chartFormat chart="10" format="128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0" format="129">
      <pivotArea type="data" outline="0" fieldPosition="0">
        <references count="2">
          <reference field="4294967294" count="1" selected="0">
            <x v="4"/>
          </reference>
          <reference field="23" count="1" selected="0">
            <x v="0"/>
          </reference>
        </references>
      </pivotArea>
    </chartFormat>
    <chartFormat chart="10" format="130">
      <pivotArea type="data" outline="0" fieldPosition="0">
        <references count="2">
          <reference field="4294967294" count="1" selected="0">
            <x v="4"/>
          </reference>
          <reference field="23" count="1" selected="0">
            <x v="1"/>
          </reference>
        </references>
      </pivotArea>
    </chartFormat>
    <chartFormat chart="10" format="131">
      <pivotArea type="data" outline="0" fieldPosition="0">
        <references count="2">
          <reference field="4294967294" count="1" selected="0">
            <x v="4"/>
          </reference>
          <reference field="23" count="1" selected="0">
            <x v="2"/>
          </reference>
        </references>
      </pivotArea>
    </chartFormat>
    <chartFormat chart="10" format="132">
      <pivotArea type="data" outline="0" fieldPosition="0">
        <references count="2">
          <reference field="4294967294" count="1" selected="0">
            <x v="4"/>
          </reference>
          <reference field="23" count="1" selected="0">
            <x v="3"/>
          </reference>
        </references>
      </pivotArea>
    </chartFormat>
    <chartFormat chart="10" format="133">
      <pivotArea type="data" outline="0" fieldPosition="0">
        <references count="2">
          <reference field="4294967294" count="1" selected="0">
            <x v="4"/>
          </reference>
          <reference field="23" count="1" selected="0">
            <x v="4"/>
          </reference>
        </references>
      </pivotArea>
    </chartFormat>
    <chartFormat chart="10" format="134">
      <pivotArea type="data" outline="0" fieldPosition="0">
        <references count="2">
          <reference field="4294967294" count="1" selected="0">
            <x v="4"/>
          </reference>
          <reference field="23" count="1" selected="0">
            <x v="5"/>
          </reference>
        </references>
      </pivotArea>
    </chartFormat>
    <chartFormat chart="10" format="135">
      <pivotArea type="data" outline="0" fieldPosition="0">
        <references count="2">
          <reference field="4294967294" count="1" selected="0">
            <x v="4"/>
          </reference>
          <reference field="23" count="1" selected="0">
            <x v="6"/>
          </reference>
        </references>
      </pivotArea>
    </chartFormat>
    <chartFormat chart="10" format="136">
      <pivotArea type="data" outline="0" fieldPosition="0">
        <references count="2">
          <reference field="4294967294" count="1" selected="0">
            <x v="4"/>
          </reference>
          <reference field="23" count="1" selected="0">
            <x v="7"/>
          </reference>
        </references>
      </pivotArea>
    </chartFormat>
    <chartFormat chart="10" format="137">
      <pivotArea type="data" outline="0" fieldPosition="0">
        <references count="2">
          <reference field="4294967294" count="1" selected="0">
            <x v="4"/>
          </reference>
          <reference field="23" count="1" selected="0">
            <x v="8"/>
          </reference>
        </references>
      </pivotArea>
    </chartFormat>
    <chartFormat chart="10" format="138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0" format="139">
      <pivotArea type="data" outline="0" fieldPosition="0">
        <references count="2">
          <reference field="4294967294" count="1" selected="0">
            <x v="5"/>
          </reference>
          <reference field="23" count="1" selected="0">
            <x v="0"/>
          </reference>
        </references>
      </pivotArea>
    </chartFormat>
    <chartFormat chart="10" format="140">
      <pivotArea type="data" outline="0" fieldPosition="0">
        <references count="2">
          <reference field="4294967294" count="1" selected="0">
            <x v="5"/>
          </reference>
          <reference field="23" count="1" selected="0">
            <x v="1"/>
          </reference>
        </references>
      </pivotArea>
    </chartFormat>
    <chartFormat chart="10" format="141">
      <pivotArea type="data" outline="0" fieldPosition="0">
        <references count="2">
          <reference field="4294967294" count="1" selected="0">
            <x v="5"/>
          </reference>
          <reference field="23" count="1" selected="0">
            <x v="2"/>
          </reference>
        </references>
      </pivotArea>
    </chartFormat>
    <chartFormat chart="10" format="142">
      <pivotArea type="data" outline="0" fieldPosition="0">
        <references count="2">
          <reference field="4294967294" count="1" selected="0">
            <x v="5"/>
          </reference>
          <reference field="23" count="1" selected="0">
            <x v="3"/>
          </reference>
        </references>
      </pivotArea>
    </chartFormat>
    <chartFormat chart="10" format="143">
      <pivotArea type="data" outline="0" fieldPosition="0">
        <references count="2">
          <reference field="4294967294" count="1" selected="0">
            <x v="5"/>
          </reference>
          <reference field="23" count="1" selected="0">
            <x v="4"/>
          </reference>
        </references>
      </pivotArea>
    </chartFormat>
    <chartFormat chart="10" format="144">
      <pivotArea type="data" outline="0" fieldPosition="0">
        <references count="2">
          <reference field="4294967294" count="1" selected="0">
            <x v="5"/>
          </reference>
          <reference field="23" count="1" selected="0">
            <x v="5"/>
          </reference>
        </references>
      </pivotArea>
    </chartFormat>
    <chartFormat chart="10" format="145">
      <pivotArea type="data" outline="0" fieldPosition="0">
        <references count="2">
          <reference field="4294967294" count="1" selected="0">
            <x v="5"/>
          </reference>
          <reference field="23" count="1" selected="0">
            <x v="6"/>
          </reference>
        </references>
      </pivotArea>
    </chartFormat>
    <chartFormat chart="10" format="146">
      <pivotArea type="data" outline="0" fieldPosition="0">
        <references count="2">
          <reference field="4294967294" count="1" selected="0">
            <x v="5"/>
          </reference>
          <reference field="23" count="1" selected="0">
            <x v="7"/>
          </reference>
        </references>
      </pivotArea>
    </chartFormat>
    <chartFormat chart="10" format="147">
      <pivotArea type="data" outline="0" fieldPosition="0">
        <references count="2">
          <reference field="4294967294" count="1" selected="0">
            <x v="5"/>
          </reference>
          <reference field="23" count="1" selected="0">
            <x v="8"/>
          </reference>
        </references>
      </pivotArea>
    </chartFormat>
    <chartFormat chart="10" format="148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0" format="149">
      <pivotArea type="data" outline="0" fieldPosition="0">
        <references count="2">
          <reference field="4294967294" count="1" selected="0">
            <x v="6"/>
          </reference>
          <reference field="23" count="1" selected="0">
            <x v="0"/>
          </reference>
        </references>
      </pivotArea>
    </chartFormat>
    <chartFormat chart="10" format="150">
      <pivotArea type="data" outline="0" fieldPosition="0">
        <references count="2">
          <reference field="4294967294" count="1" selected="0">
            <x v="6"/>
          </reference>
          <reference field="23" count="1" selected="0">
            <x v="1"/>
          </reference>
        </references>
      </pivotArea>
    </chartFormat>
    <chartFormat chart="10" format="151">
      <pivotArea type="data" outline="0" fieldPosition="0">
        <references count="2">
          <reference field="4294967294" count="1" selected="0">
            <x v="6"/>
          </reference>
          <reference field="23" count="1" selected="0">
            <x v="2"/>
          </reference>
        </references>
      </pivotArea>
    </chartFormat>
    <chartFormat chart="10" format="152">
      <pivotArea type="data" outline="0" fieldPosition="0">
        <references count="2">
          <reference field="4294967294" count="1" selected="0">
            <x v="6"/>
          </reference>
          <reference field="23" count="1" selected="0">
            <x v="3"/>
          </reference>
        </references>
      </pivotArea>
    </chartFormat>
    <chartFormat chart="10" format="153">
      <pivotArea type="data" outline="0" fieldPosition="0">
        <references count="2">
          <reference field="4294967294" count="1" selected="0">
            <x v="6"/>
          </reference>
          <reference field="23" count="1" selected="0">
            <x v="4"/>
          </reference>
        </references>
      </pivotArea>
    </chartFormat>
    <chartFormat chart="10" format="154">
      <pivotArea type="data" outline="0" fieldPosition="0">
        <references count="2">
          <reference field="4294967294" count="1" selected="0">
            <x v="6"/>
          </reference>
          <reference field="23" count="1" selected="0">
            <x v="5"/>
          </reference>
        </references>
      </pivotArea>
    </chartFormat>
    <chartFormat chart="10" format="155">
      <pivotArea type="data" outline="0" fieldPosition="0">
        <references count="2">
          <reference field="4294967294" count="1" selected="0">
            <x v="6"/>
          </reference>
          <reference field="23" count="1" selected="0">
            <x v="6"/>
          </reference>
        </references>
      </pivotArea>
    </chartFormat>
    <chartFormat chart="10" format="156">
      <pivotArea type="data" outline="0" fieldPosition="0">
        <references count="2">
          <reference field="4294967294" count="1" selected="0">
            <x v="6"/>
          </reference>
          <reference field="23" count="1" selected="0">
            <x v="7"/>
          </reference>
        </references>
      </pivotArea>
    </chartFormat>
    <chartFormat chart="10" format="157">
      <pivotArea type="data" outline="0" fieldPosition="0">
        <references count="2">
          <reference field="4294967294" count="1" selected="0">
            <x v="6"/>
          </reference>
          <reference field="23" count="1" selected="0">
            <x v="8"/>
          </reference>
        </references>
      </pivotArea>
    </chartFormat>
    <chartFormat chart="10" format="158" series="1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10" format="159">
      <pivotArea type="data" outline="0" fieldPosition="0">
        <references count="2">
          <reference field="4294967294" count="1" selected="0">
            <x v="7"/>
          </reference>
          <reference field="23" count="1" selected="0">
            <x v="0"/>
          </reference>
        </references>
      </pivotArea>
    </chartFormat>
    <chartFormat chart="10" format="160">
      <pivotArea type="data" outline="0" fieldPosition="0">
        <references count="2">
          <reference field="4294967294" count="1" selected="0">
            <x v="7"/>
          </reference>
          <reference field="23" count="1" selected="0">
            <x v="1"/>
          </reference>
        </references>
      </pivotArea>
    </chartFormat>
    <chartFormat chart="10" format="161">
      <pivotArea type="data" outline="0" fieldPosition="0">
        <references count="2">
          <reference field="4294967294" count="1" selected="0">
            <x v="7"/>
          </reference>
          <reference field="23" count="1" selected="0">
            <x v="2"/>
          </reference>
        </references>
      </pivotArea>
    </chartFormat>
    <chartFormat chart="10" format="162">
      <pivotArea type="data" outline="0" fieldPosition="0">
        <references count="2">
          <reference field="4294967294" count="1" selected="0">
            <x v="7"/>
          </reference>
          <reference field="23" count="1" selected="0">
            <x v="3"/>
          </reference>
        </references>
      </pivotArea>
    </chartFormat>
    <chartFormat chart="10" format="163">
      <pivotArea type="data" outline="0" fieldPosition="0">
        <references count="2">
          <reference field="4294967294" count="1" selected="0">
            <x v="7"/>
          </reference>
          <reference field="23" count="1" selected="0">
            <x v="4"/>
          </reference>
        </references>
      </pivotArea>
    </chartFormat>
    <chartFormat chart="10" format="164">
      <pivotArea type="data" outline="0" fieldPosition="0">
        <references count="2">
          <reference field="4294967294" count="1" selected="0">
            <x v="7"/>
          </reference>
          <reference field="23" count="1" selected="0">
            <x v="5"/>
          </reference>
        </references>
      </pivotArea>
    </chartFormat>
    <chartFormat chart="10" format="165">
      <pivotArea type="data" outline="0" fieldPosition="0">
        <references count="2">
          <reference field="4294967294" count="1" selected="0">
            <x v="7"/>
          </reference>
          <reference field="23" count="1" selected="0">
            <x v="6"/>
          </reference>
        </references>
      </pivotArea>
    </chartFormat>
    <chartFormat chart="10" format="166">
      <pivotArea type="data" outline="0" fieldPosition="0">
        <references count="2">
          <reference field="4294967294" count="1" selected="0">
            <x v="7"/>
          </reference>
          <reference field="23" count="1" selected="0">
            <x v="7"/>
          </reference>
        </references>
      </pivotArea>
    </chartFormat>
    <chartFormat chart="10" format="167">
      <pivotArea type="data" outline="0" fieldPosition="0">
        <references count="2">
          <reference field="4294967294" count="1" selected="0">
            <x v="7"/>
          </reference>
          <reference field="23" count="1" selected="0">
            <x v="8"/>
          </reference>
        </references>
      </pivotArea>
    </chartFormat>
    <chartFormat chart="15" format="16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169">
      <pivotArea type="data"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chartFormat>
    <chartFormat chart="15" format="170">
      <pivotArea type="data" outline="0" fieldPosition="0">
        <references count="2">
          <reference field="4294967294" count="1" selected="0">
            <x v="0"/>
          </reference>
          <reference field="23" count="1" selected="0">
            <x v="1"/>
          </reference>
        </references>
      </pivotArea>
    </chartFormat>
    <chartFormat chart="15" format="171">
      <pivotArea type="data"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chartFormat>
    <chartFormat chart="15" format="172">
      <pivotArea type="data" outline="0" fieldPosition="0">
        <references count="2">
          <reference field="4294967294" count="1" selected="0">
            <x v="0"/>
          </reference>
          <reference field="23" count="1" selected="0">
            <x v="3"/>
          </reference>
        </references>
      </pivotArea>
    </chartFormat>
    <chartFormat chart="15" format="173">
      <pivotArea type="data" outline="0" fieldPosition="0">
        <references count="2">
          <reference field="4294967294" count="1" selected="0">
            <x v="0"/>
          </reference>
          <reference field="23" count="1" selected="0">
            <x v="4"/>
          </reference>
        </references>
      </pivotArea>
    </chartFormat>
    <chartFormat chart="15" format="174">
      <pivotArea type="data" outline="0" fieldPosition="0">
        <references count="2">
          <reference field="4294967294" count="1" selected="0">
            <x v="0"/>
          </reference>
          <reference field="23" count="1" selected="0">
            <x v="5"/>
          </reference>
        </references>
      </pivotArea>
    </chartFormat>
    <chartFormat chart="15" format="175">
      <pivotArea type="data" outline="0" fieldPosition="0">
        <references count="2">
          <reference field="4294967294" count="1" selected="0">
            <x v="0"/>
          </reference>
          <reference field="23" count="1" selected="0">
            <x v="6"/>
          </reference>
        </references>
      </pivotArea>
    </chartFormat>
    <chartFormat chart="15" format="176">
      <pivotArea type="data" outline="0" fieldPosition="0">
        <references count="2">
          <reference field="4294967294" count="1" selected="0">
            <x v="0"/>
          </reference>
          <reference field="23" count="1" selected="0">
            <x v="7"/>
          </reference>
        </references>
      </pivotArea>
    </chartFormat>
    <chartFormat chart="15" format="177">
      <pivotArea type="data" outline="0" fieldPosition="0">
        <references count="2">
          <reference field="4294967294" count="1" selected="0">
            <x v="0"/>
          </reference>
          <reference field="23" count="1" selected="0">
            <x v="8"/>
          </reference>
        </references>
      </pivotArea>
    </chartFormat>
    <chartFormat chart="15" format="17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5" format="179">
      <pivotArea type="data" outline="0" fieldPosition="0">
        <references count="2">
          <reference field="4294967294" count="1" selected="0">
            <x v="1"/>
          </reference>
          <reference field="23" count="1" selected="0">
            <x v="0"/>
          </reference>
        </references>
      </pivotArea>
    </chartFormat>
    <chartFormat chart="15" format="180">
      <pivotArea type="data" outline="0" fieldPosition="0">
        <references count="2">
          <reference field="4294967294" count="1" selected="0">
            <x v="1"/>
          </reference>
          <reference field="23" count="1" selected="0">
            <x v="1"/>
          </reference>
        </references>
      </pivotArea>
    </chartFormat>
    <chartFormat chart="15" format="181">
      <pivotArea type="data" outline="0" fieldPosition="0">
        <references count="2">
          <reference field="4294967294" count="1" selected="0">
            <x v="1"/>
          </reference>
          <reference field="23" count="1" selected="0">
            <x v="2"/>
          </reference>
        </references>
      </pivotArea>
    </chartFormat>
    <chartFormat chart="15" format="182">
      <pivotArea type="data" outline="0" fieldPosition="0">
        <references count="2">
          <reference field="4294967294" count="1" selected="0">
            <x v="1"/>
          </reference>
          <reference field="23" count="1" selected="0">
            <x v="3"/>
          </reference>
        </references>
      </pivotArea>
    </chartFormat>
    <chartFormat chart="15" format="183">
      <pivotArea type="data" outline="0" fieldPosition="0">
        <references count="2">
          <reference field="4294967294" count="1" selected="0">
            <x v="1"/>
          </reference>
          <reference field="23" count="1" selected="0">
            <x v="4"/>
          </reference>
        </references>
      </pivotArea>
    </chartFormat>
    <chartFormat chart="15" format="184">
      <pivotArea type="data" outline="0" fieldPosition="0">
        <references count="2">
          <reference field="4294967294" count="1" selected="0">
            <x v="1"/>
          </reference>
          <reference field="23" count="1" selected="0">
            <x v="5"/>
          </reference>
        </references>
      </pivotArea>
    </chartFormat>
    <chartFormat chart="15" format="185">
      <pivotArea type="data" outline="0" fieldPosition="0">
        <references count="2">
          <reference field="4294967294" count="1" selected="0">
            <x v="1"/>
          </reference>
          <reference field="23" count="1" selected="0">
            <x v="6"/>
          </reference>
        </references>
      </pivotArea>
    </chartFormat>
    <chartFormat chart="15" format="186">
      <pivotArea type="data" outline="0" fieldPosition="0">
        <references count="2">
          <reference field="4294967294" count="1" selected="0">
            <x v="1"/>
          </reference>
          <reference field="23" count="1" selected="0">
            <x v="7"/>
          </reference>
        </references>
      </pivotArea>
    </chartFormat>
    <chartFormat chart="15" format="187">
      <pivotArea type="data" outline="0" fieldPosition="0">
        <references count="2">
          <reference field="4294967294" count="1" selected="0">
            <x v="1"/>
          </reference>
          <reference field="23" count="1" selected="0">
            <x v="8"/>
          </reference>
        </references>
      </pivotArea>
    </chartFormat>
    <chartFormat chart="15" format="18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5" format="189">
      <pivotArea type="data" outline="0" fieldPosition="0">
        <references count="2">
          <reference field="4294967294" count="1" selected="0">
            <x v="2"/>
          </reference>
          <reference field="23" count="1" selected="0">
            <x v="0"/>
          </reference>
        </references>
      </pivotArea>
    </chartFormat>
    <chartFormat chart="15" format="190">
      <pivotArea type="data" outline="0" fieldPosition="0">
        <references count="2">
          <reference field="4294967294" count="1" selected="0">
            <x v="2"/>
          </reference>
          <reference field="23" count="1" selected="0">
            <x v="1"/>
          </reference>
        </references>
      </pivotArea>
    </chartFormat>
    <chartFormat chart="15" format="191">
      <pivotArea type="data" outline="0" fieldPosition="0">
        <references count="2">
          <reference field="4294967294" count="1" selected="0">
            <x v="2"/>
          </reference>
          <reference field="23" count="1" selected="0">
            <x v="2"/>
          </reference>
        </references>
      </pivotArea>
    </chartFormat>
    <chartFormat chart="15" format="192">
      <pivotArea type="data" outline="0" fieldPosition="0">
        <references count="2">
          <reference field="4294967294" count="1" selected="0">
            <x v="2"/>
          </reference>
          <reference field="23" count="1" selected="0">
            <x v="3"/>
          </reference>
        </references>
      </pivotArea>
    </chartFormat>
    <chartFormat chart="15" format="193">
      <pivotArea type="data" outline="0" fieldPosition="0">
        <references count="2">
          <reference field="4294967294" count="1" selected="0">
            <x v="2"/>
          </reference>
          <reference field="23" count="1" selected="0">
            <x v="4"/>
          </reference>
        </references>
      </pivotArea>
    </chartFormat>
    <chartFormat chart="15" format="194">
      <pivotArea type="data" outline="0" fieldPosition="0">
        <references count="2">
          <reference field="4294967294" count="1" selected="0">
            <x v="2"/>
          </reference>
          <reference field="23" count="1" selected="0">
            <x v="5"/>
          </reference>
        </references>
      </pivotArea>
    </chartFormat>
    <chartFormat chart="15" format="195">
      <pivotArea type="data" outline="0" fieldPosition="0">
        <references count="2">
          <reference field="4294967294" count="1" selected="0">
            <x v="2"/>
          </reference>
          <reference field="23" count="1" selected="0">
            <x v="6"/>
          </reference>
        </references>
      </pivotArea>
    </chartFormat>
    <chartFormat chart="15" format="196">
      <pivotArea type="data" outline="0" fieldPosition="0">
        <references count="2">
          <reference field="4294967294" count="1" selected="0">
            <x v="2"/>
          </reference>
          <reference field="23" count="1" selected="0">
            <x v="7"/>
          </reference>
        </references>
      </pivotArea>
    </chartFormat>
    <chartFormat chart="15" format="197">
      <pivotArea type="data" outline="0" fieldPosition="0">
        <references count="2">
          <reference field="4294967294" count="1" selected="0">
            <x v="2"/>
          </reference>
          <reference field="23" count="1" selected="0">
            <x v="8"/>
          </reference>
        </references>
      </pivotArea>
    </chartFormat>
    <chartFormat chart="15" format="19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5" format="199">
      <pivotArea type="data" outline="0" fieldPosition="0">
        <references count="2">
          <reference field="4294967294" count="1" selected="0">
            <x v="3"/>
          </reference>
          <reference field="23" count="1" selected="0">
            <x v="0"/>
          </reference>
        </references>
      </pivotArea>
    </chartFormat>
    <chartFormat chart="15" format="200">
      <pivotArea type="data" outline="0" fieldPosition="0">
        <references count="2">
          <reference field="4294967294" count="1" selected="0">
            <x v="3"/>
          </reference>
          <reference field="23" count="1" selected="0">
            <x v="1"/>
          </reference>
        </references>
      </pivotArea>
    </chartFormat>
    <chartFormat chart="15" format="201">
      <pivotArea type="data" outline="0" fieldPosition="0">
        <references count="2">
          <reference field="4294967294" count="1" selected="0">
            <x v="3"/>
          </reference>
          <reference field="23" count="1" selected="0">
            <x v="2"/>
          </reference>
        </references>
      </pivotArea>
    </chartFormat>
    <chartFormat chart="15" format="202">
      <pivotArea type="data" outline="0" fieldPosition="0">
        <references count="2">
          <reference field="4294967294" count="1" selected="0">
            <x v="3"/>
          </reference>
          <reference field="23" count="1" selected="0">
            <x v="3"/>
          </reference>
        </references>
      </pivotArea>
    </chartFormat>
    <chartFormat chart="15" format="203">
      <pivotArea type="data" outline="0" fieldPosition="0">
        <references count="2">
          <reference field="4294967294" count="1" selected="0">
            <x v="3"/>
          </reference>
          <reference field="23" count="1" selected="0">
            <x v="4"/>
          </reference>
        </references>
      </pivotArea>
    </chartFormat>
    <chartFormat chart="15" format="204">
      <pivotArea type="data" outline="0" fieldPosition="0">
        <references count="2">
          <reference field="4294967294" count="1" selected="0">
            <x v="3"/>
          </reference>
          <reference field="23" count="1" selected="0">
            <x v="5"/>
          </reference>
        </references>
      </pivotArea>
    </chartFormat>
    <chartFormat chart="15" format="205">
      <pivotArea type="data" outline="0" fieldPosition="0">
        <references count="2">
          <reference field="4294967294" count="1" selected="0">
            <x v="3"/>
          </reference>
          <reference field="23" count="1" selected="0">
            <x v="6"/>
          </reference>
        </references>
      </pivotArea>
    </chartFormat>
    <chartFormat chart="15" format="206">
      <pivotArea type="data" outline="0" fieldPosition="0">
        <references count="2">
          <reference field="4294967294" count="1" selected="0">
            <x v="3"/>
          </reference>
          <reference field="23" count="1" selected="0">
            <x v="7"/>
          </reference>
        </references>
      </pivotArea>
    </chartFormat>
    <chartFormat chart="15" format="207">
      <pivotArea type="data" outline="0" fieldPosition="0">
        <references count="2">
          <reference field="4294967294" count="1" selected="0">
            <x v="3"/>
          </reference>
          <reference field="23" count="1" selected="0">
            <x v="8"/>
          </reference>
        </references>
      </pivotArea>
    </chartFormat>
    <chartFormat chart="15" format="208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5" format="209">
      <pivotArea type="data" outline="0" fieldPosition="0">
        <references count="2">
          <reference field="4294967294" count="1" selected="0">
            <x v="4"/>
          </reference>
          <reference field="23" count="1" selected="0">
            <x v="0"/>
          </reference>
        </references>
      </pivotArea>
    </chartFormat>
    <chartFormat chart="15" format="210">
      <pivotArea type="data" outline="0" fieldPosition="0">
        <references count="2">
          <reference field="4294967294" count="1" selected="0">
            <x v="4"/>
          </reference>
          <reference field="23" count="1" selected="0">
            <x v="1"/>
          </reference>
        </references>
      </pivotArea>
    </chartFormat>
    <chartFormat chart="15" format="211">
      <pivotArea type="data" outline="0" fieldPosition="0">
        <references count="2">
          <reference field="4294967294" count="1" selected="0">
            <x v="4"/>
          </reference>
          <reference field="23" count="1" selected="0">
            <x v="2"/>
          </reference>
        </references>
      </pivotArea>
    </chartFormat>
    <chartFormat chart="15" format="212">
      <pivotArea type="data" outline="0" fieldPosition="0">
        <references count="2">
          <reference field="4294967294" count="1" selected="0">
            <x v="4"/>
          </reference>
          <reference field="23" count="1" selected="0">
            <x v="3"/>
          </reference>
        </references>
      </pivotArea>
    </chartFormat>
    <chartFormat chart="15" format="213">
      <pivotArea type="data" outline="0" fieldPosition="0">
        <references count="2">
          <reference field="4294967294" count="1" selected="0">
            <x v="4"/>
          </reference>
          <reference field="23" count="1" selected="0">
            <x v="4"/>
          </reference>
        </references>
      </pivotArea>
    </chartFormat>
    <chartFormat chart="15" format="214">
      <pivotArea type="data" outline="0" fieldPosition="0">
        <references count="2">
          <reference field="4294967294" count="1" selected="0">
            <x v="4"/>
          </reference>
          <reference field="23" count="1" selected="0">
            <x v="5"/>
          </reference>
        </references>
      </pivotArea>
    </chartFormat>
    <chartFormat chart="15" format="215">
      <pivotArea type="data" outline="0" fieldPosition="0">
        <references count="2">
          <reference field="4294967294" count="1" selected="0">
            <x v="4"/>
          </reference>
          <reference field="23" count="1" selected="0">
            <x v="6"/>
          </reference>
        </references>
      </pivotArea>
    </chartFormat>
    <chartFormat chart="15" format="216">
      <pivotArea type="data" outline="0" fieldPosition="0">
        <references count="2">
          <reference field="4294967294" count="1" selected="0">
            <x v="4"/>
          </reference>
          <reference field="23" count="1" selected="0">
            <x v="7"/>
          </reference>
        </references>
      </pivotArea>
    </chartFormat>
    <chartFormat chart="15" format="217">
      <pivotArea type="data" outline="0" fieldPosition="0">
        <references count="2">
          <reference field="4294967294" count="1" selected="0">
            <x v="4"/>
          </reference>
          <reference field="23" count="1" selected="0">
            <x v="8"/>
          </reference>
        </references>
      </pivotArea>
    </chartFormat>
    <chartFormat chart="15" format="218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5" format="219">
      <pivotArea type="data" outline="0" fieldPosition="0">
        <references count="2">
          <reference field="4294967294" count="1" selected="0">
            <x v="5"/>
          </reference>
          <reference field="23" count="1" selected="0">
            <x v="0"/>
          </reference>
        </references>
      </pivotArea>
    </chartFormat>
    <chartFormat chart="15" format="220">
      <pivotArea type="data" outline="0" fieldPosition="0">
        <references count="2">
          <reference field="4294967294" count="1" selected="0">
            <x v="5"/>
          </reference>
          <reference field="23" count="1" selected="0">
            <x v="1"/>
          </reference>
        </references>
      </pivotArea>
    </chartFormat>
    <chartFormat chart="15" format="221">
      <pivotArea type="data" outline="0" fieldPosition="0">
        <references count="2">
          <reference field="4294967294" count="1" selected="0">
            <x v="5"/>
          </reference>
          <reference field="23" count="1" selected="0">
            <x v="2"/>
          </reference>
        </references>
      </pivotArea>
    </chartFormat>
    <chartFormat chart="15" format="222">
      <pivotArea type="data" outline="0" fieldPosition="0">
        <references count="2">
          <reference field="4294967294" count="1" selected="0">
            <x v="5"/>
          </reference>
          <reference field="23" count="1" selected="0">
            <x v="3"/>
          </reference>
        </references>
      </pivotArea>
    </chartFormat>
    <chartFormat chart="15" format="223">
      <pivotArea type="data" outline="0" fieldPosition="0">
        <references count="2">
          <reference field="4294967294" count="1" selected="0">
            <x v="5"/>
          </reference>
          <reference field="23" count="1" selected="0">
            <x v="4"/>
          </reference>
        </references>
      </pivotArea>
    </chartFormat>
    <chartFormat chart="15" format="224">
      <pivotArea type="data" outline="0" fieldPosition="0">
        <references count="2">
          <reference field="4294967294" count="1" selected="0">
            <x v="5"/>
          </reference>
          <reference field="23" count="1" selected="0">
            <x v="5"/>
          </reference>
        </references>
      </pivotArea>
    </chartFormat>
    <chartFormat chart="15" format="225">
      <pivotArea type="data" outline="0" fieldPosition="0">
        <references count="2">
          <reference field="4294967294" count="1" selected="0">
            <x v="5"/>
          </reference>
          <reference field="23" count="1" selected="0">
            <x v="6"/>
          </reference>
        </references>
      </pivotArea>
    </chartFormat>
    <chartFormat chart="15" format="226">
      <pivotArea type="data" outline="0" fieldPosition="0">
        <references count="2">
          <reference field="4294967294" count="1" selected="0">
            <x v="5"/>
          </reference>
          <reference field="23" count="1" selected="0">
            <x v="7"/>
          </reference>
        </references>
      </pivotArea>
    </chartFormat>
    <chartFormat chart="15" format="227">
      <pivotArea type="data" outline="0" fieldPosition="0">
        <references count="2">
          <reference field="4294967294" count="1" selected="0">
            <x v="5"/>
          </reference>
          <reference field="23" count="1" selected="0">
            <x v="8"/>
          </reference>
        </references>
      </pivotArea>
    </chartFormat>
    <chartFormat chart="15" format="228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5" format="229">
      <pivotArea type="data" outline="0" fieldPosition="0">
        <references count="2">
          <reference field="4294967294" count="1" selected="0">
            <x v="6"/>
          </reference>
          <reference field="23" count="1" selected="0">
            <x v="0"/>
          </reference>
        </references>
      </pivotArea>
    </chartFormat>
    <chartFormat chart="15" format="230">
      <pivotArea type="data" outline="0" fieldPosition="0">
        <references count="2">
          <reference field="4294967294" count="1" selected="0">
            <x v="6"/>
          </reference>
          <reference field="23" count="1" selected="0">
            <x v="1"/>
          </reference>
        </references>
      </pivotArea>
    </chartFormat>
    <chartFormat chart="15" format="231">
      <pivotArea type="data" outline="0" fieldPosition="0">
        <references count="2">
          <reference field="4294967294" count="1" selected="0">
            <x v="6"/>
          </reference>
          <reference field="23" count="1" selected="0">
            <x v="2"/>
          </reference>
        </references>
      </pivotArea>
    </chartFormat>
    <chartFormat chart="15" format="232">
      <pivotArea type="data" outline="0" fieldPosition="0">
        <references count="2">
          <reference field="4294967294" count="1" selected="0">
            <x v="6"/>
          </reference>
          <reference field="23" count="1" selected="0">
            <x v="3"/>
          </reference>
        </references>
      </pivotArea>
    </chartFormat>
    <chartFormat chart="15" format="233">
      <pivotArea type="data" outline="0" fieldPosition="0">
        <references count="2">
          <reference field="4294967294" count="1" selected="0">
            <x v="6"/>
          </reference>
          <reference field="23" count="1" selected="0">
            <x v="4"/>
          </reference>
        </references>
      </pivotArea>
    </chartFormat>
    <chartFormat chart="15" format="234">
      <pivotArea type="data" outline="0" fieldPosition="0">
        <references count="2">
          <reference field="4294967294" count="1" selected="0">
            <x v="6"/>
          </reference>
          <reference field="23" count="1" selected="0">
            <x v="5"/>
          </reference>
        </references>
      </pivotArea>
    </chartFormat>
    <chartFormat chart="15" format="235">
      <pivotArea type="data" outline="0" fieldPosition="0">
        <references count="2">
          <reference field="4294967294" count="1" selected="0">
            <x v="6"/>
          </reference>
          <reference field="23" count="1" selected="0">
            <x v="6"/>
          </reference>
        </references>
      </pivotArea>
    </chartFormat>
    <chartFormat chart="15" format="236">
      <pivotArea type="data" outline="0" fieldPosition="0">
        <references count="2">
          <reference field="4294967294" count="1" selected="0">
            <x v="6"/>
          </reference>
          <reference field="23" count="1" selected="0">
            <x v="7"/>
          </reference>
        </references>
      </pivotArea>
    </chartFormat>
    <chartFormat chart="15" format="237">
      <pivotArea type="data" outline="0" fieldPosition="0">
        <references count="2">
          <reference field="4294967294" count="1" selected="0">
            <x v="6"/>
          </reference>
          <reference field="23" count="1" selected="0">
            <x v="8"/>
          </reference>
        </references>
      </pivotArea>
    </chartFormat>
    <chartFormat chart="15" format="238" series="1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15" format="239">
      <pivotArea type="data" outline="0" fieldPosition="0">
        <references count="2">
          <reference field="4294967294" count="1" selected="0">
            <x v="7"/>
          </reference>
          <reference field="23" count="1" selected="0">
            <x v="0"/>
          </reference>
        </references>
      </pivotArea>
    </chartFormat>
    <chartFormat chart="15" format="240">
      <pivotArea type="data" outline="0" fieldPosition="0">
        <references count="2">
          <reference field="4294967294" count="1" selected="0">
            <x v="7"/>
          </reference>
          <reference field="23" count="1" selected="0">
            <x v="1"/>
          </reference>
        </references>
      </pivotArea>
    </chartFormat>
    <chartFormat chart="15" format="241">
      <pivotArea type="data" outline="0" fieldPosition="0">
        <references count="2">
          <reference field="4294967294" count="1" selected="0">
            <x v="7"/>
          </reference>
          <reference field="23" count="1" selected="0">
            <x v="2"/>
          </reference>
        </references>
      </pivotArea>
    </chartFormat>
    <chartFormat chart="15" format="242">
      <pivotArea type="data" outline="0" fieldPosition="0">
        <references count="2">
          <reference field="4294967294" count="1" selected="0">
            <x v="7"/>
          </reference>
          <reference field="23" count="1" selected="0">
            <x v="3"/>
          </reference>
        </references>
      </pivotArea>
    </chartFormat>
    <chartFormat chart="15" format="243">
      <pivotArea type="data" outline="0" fieldPosition="0">
        <references count="2">
          <reference field="4294967294" count="1" selected="0">
            <x v="7"/>
          </reference>
          <reference field="23" count="1" selected="0">
            <x v="4"/>
          </reference>
        </references>
      </pivotArea>
    </chartFormat>
    <chartFormat chart="15" format="244">
      <pivotArea type="data" outline="0" fieldPosition="0">
        <references count="2">
          <reference field="4294967294" count="1" selected="0">
            <x v="7"/>
          </reference>
          <reference field="23" count="1" selected="0">
            <x v="5"/>
          </reference>
        </references>
      </pivotArea>
    </chartFormat>
    <chartFormat chart="15" format="245">
      <pivotArea type="data" outline="0" fieldPosition="0">
        <references count="2">
          <reference field="4294967294" count="1" selected="0">
            <x v="7"/>
          </reference>
          <reference field="23" count="1" selected="0">
            <x v="6"/>
          </reference>
        </references>
      </pivotArea>
    </chartFormat>
    <chartFormat chart="15" format="246">
      <pivotArea type="data" outline="0" fieldPosition="0">
        <references count="2">
          <reference field="4294967294" count="1" selected="0">
            <x v="7"/>
          </reference>
          <reference field="23" count="1" selected="0">
            <x v="7"/>
          </reference>
        </references>
      </pivotArea>
    </chartFormat>
    <chartFormat chart="15" format="247">
      <pivotArea type="data" outline="0" fieldPosition="0">
        <references count="2">
          <reference field="4294967294" count="1" selected="0">
            <x v="7"/>
          </reference>
          <reference field="23" count="1" selected="0">
            <x v="8"/>
          </reference>
        </references>
      </pivotArea>
    </chartFormat>
    <chartFormat chart="16" format="24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249">
      <pivotArea type="data"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chartFormat>
    <chartFormat chart="16" format="250">
      <pivotArea type="data" outline="0" fieldPosition="0">
        <references count="2">
          <reference field="4294967294" count="1" selected="0">
            <x v="0"/>
          </reference>
          <reference field="23" count="1" selected="0">
            <x v="1"/>
          </reference>
        </references>
      </pivotArea>
    </chartFormat>
    <chartFormat chart="16" format="251">
      <pivotArea type="data"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chartFormat>
    <chartFormat chart="16" format="252">
      <pivotArea type="data" outline="0" fieldPosition="0">
        <references count="2">
          <reference field="4294967294" count="1" selected="0">
            <x v="0"/>
          </reference>
          <reference field="23" count="1" selected="0">
            <x v="3"/>
          </reference>
        </references>
      </pivotArea>
    </chartFormat>
    <chartFormat chart="16" format="253">
      <pivotArea type="data" outline="0" fieldPosition="0">
        <references count="2">
          <reference field="4294967294" count="1" selected="0">
            <x v="0"/>
          </reference>
          <reference field="23" count="1" selected="0">
            <x v="4"/>
          </reference>
        </references>
      </pivotArea>
    </chartFormat>
    <chartFormat chart="16" format="254">
      <pivotArea type="data" outline="0" fieldPosition="0">
        <references count="2">
          <reference field="4294967294" count="1" selected="0">
            <x v="0"/>
          </reference>
          <reference field="23" count="1" selected="0">
            <x v="5"/>
          </reference>
        </references>
      </pivotArea>
    </chartFormat>
    <chartFormat chart="16" format="255">
      <pivotArea type="data" outline="0" fieldPosition="0">
        <references count="2">
          <reference field="4294967294" count="1" selected="0">
            <x v="0"/>
          </reference>
          <reference field="23" count="1" selected="0">
            <x v="6"/>
          </reference>
        </references>
      </pivotArea>
    </chartFormat>
    <chartFormat chart="16" format="256">
      <pivotArea type="data" outline="0" fieldPosition="0">
        <references count="2">
          <reference field="4294967294" count="1" selected="0">
            <x v="0"/>
          </reference>
          <reference field="23" count="1" selected="0">
            <x v="7"/>
          </reference>
        </references>
      </pivotArea>
    </chartFormat>
    <chartFormat chart="16" format="257">
      <pivotArea type="data" outline="0" fieldPosition="0">
        <references count="2">
          <reference field="4294967294" count="1" selected="0">
            <x v="0"/>
          </reference>
          <reference field="23" count="1" selected="0">
            <x v="8"/>
          </reference>
        </references>
      </pivotArea>
    </chartFormat>
    <chartFormat chart="16" format="25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6" format="259">
      <pivotArea type="data" outline="0" fieldPosition="0">
        <references count="2">
          <reference field="4294967294" count="1" selected="0">
            <x v="1"/>
          </reference>
          <reference field="23" count="1" selected="0">
            <x v="0"/>
          </reference>
        </references>
      </pivotArea>
    </chartFormat>
    <chartFormat chart="16" format="260">
      <pivotArea type="data" outline="0" fieldPosition="0">
        <references count="2">
          <reference field="4294967294" count="1" selected="0">
            <x v="1"/>
          </reference>
          <reference field="23" count="1" selected="0">
            <x v="1"/>
          </reference>
        </references>
      </pivotArea>
    </chartFormat>
    <chartFormat chart="16" format="261">
      <pivotArea type="data" outline="0" fieldPosition="0">
        <references count="2">
          <reference field="4294967294" count="1" selected="0">
            <x v="1"/>
          </reference>
          <reference field="23" count="1" selected="0">
            <x v="2"/>
          </reference>
        </references>
      </pivotArea>
    </chartFormat>
    <chartFormat chart="16" format="262">
      <pivotArea type="data" outline="0" fieldPosition="0">
        <references count="2">
          <reference field="4294967294" count="1" selected="0">
            <x v="1"/>
          </reference>
          <reference field="23" count="1" selected="0">
            <x v="3"/>
          </reference>
        </references>
      </pivotArea>
    </chartFormat>
    <chartFormat chart="16" format="263">
      <pivotArea type="data" outline="0" fieldPosition="0">
        <references count="2">
          <reference field="4294967294" count="1" selected="0">
            <x v="1"/>
          </reference>
          <reference field="23" count="1" selected="0">
            <x v="4"/>
          </reference>
        </references>
      </pivotArea>
    </chartFormat>
    <chartFormat chart="16" format="264">
      <pivotArea type="data" outline="0" fieldPosition="0">
        <references count="2">
          <reference field="4294967294" count="1" selected="0">
            <x v="1"/>
          </reference>
          <reference field="23" count="1" selected="0">
            <x v="5"/>
          </reference>
        </references>
      </pivotArea>
    </chartFormat>
    <chartFormat chart="16" format="265">
      <pivotArea type="data" outline="0" fieldPosition="0">
        <references count="2">
          <reference field="4294967294" count="1" selected="0">
            <x v="1"/>
          </reference>
          <reference field="23" count="1" selected="0">
            <x v="6"/>
          </reference>
        </references>
      </pivotArea>
    </chartFormat>
    <chartFormat chart="16" format="266">
      <pivotArea type="data" outline="0" fieldPosition="0">
        <references count="2">
          <reference field="4294967294" count="1" selected="0">
            <x v="1"/>
          </reference>
          <reference field="23" count="1" selected="0">
            <x v="7"/>
          </reference>
        </references>
      </pivotArea>
    </chartFormat>
    <chartFormat chart="16" format="267">
      <pivotArea type="data" outline="0" fieldPosition="0">
        <references count="2">
          <reference field="4294967294" count="1" selected="0">
            <x v="1"/>
          </reference>
          <reference field="23" count="1" selected="0">
            <x v="8"/>
          </reference>
        </references>
      </pivotArea>
    </chartFormat>
    <chartFormat chart="16" format="26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6" format="269">
      <pivotArea type="data" outline="0" fieldPosition="0">
        <references count="2">
          <reference field="4294967294" count="1" selected="0">
            <x v="2"/>
          </reference>
          <reference field="23" count="1" selected="0">
            <x v="0"/>
          </reference>
        </references>
      </pivotArea>
    </chartFormat>
    <chartFormat chart="16" format="270">
      <pivotArea type="data" outline="0" fieldPosition="0">
        <references count="2">
          <reference field="4294967294" count="1" selected="0">
            <x v="2"/>
          </reference>
          <reference field="23" count="1" selected="0">
            <x v="1"/>
          </reference>
        </references>
      </pivotArea>
    </chartFormat>
    <chartFormat chart="16" format="271">
      <pivotArea type="data" outline="0" fieldPosition="0">
        <references count="2">
          <reference field="4294967294" count="1" selected="0">
            <x v="2"/>
          </reference>
          <reference field="23" count="1" selected="0">
            <x v="2"/>
          </reference>
        </references>
      </pivotArea>
    </chartFormat>
    <chartFormat chart="16" format="272">
      <pivotArea type="data" outline="0" fieldPosition="0">
        <references count="2">
          <reference field="4294967294" count="1" selected="0">
            <x v="2"/>
          </reference>
          <reference field="23" count="1" selected="0">
            <x v="3"/>
          </reference>
        </references>
      </pivotArea>
    </chartFormat>
    <chartFormat chart="16" format="273">
      <pivotArea type="data" outline="0" fieldPosition="0">
        <references count="2">
          <reference field="4294967294" count="1" selected="0">
            <x v="2"/>
          </reference>
          <reference field="23" count="1" selected="0">
            <x v="4"/>
          </reference>
        </references>
      </pivotArea>
    </chartFormat>
    <chartFormat chart="16" format="274">
      <pivotArea type="data" outline="0" fieldPosition="0">
        <references count="2">
          <reference field="4294967294" count="1" selected="0">
            <x v="2"/>
          </reference>
          <reference field="23" count="1" selected="0">
            <x v="5"/>
          </reference>
        </references>
      </pivotArea>
    </chartFormat>
    <chartFormat chart="16" format="275">
      <pivotArea type="data" outline="0" fieldPosition="0">
        <references count="2">
          <reference field="4294967294" count="1" selected="0">
            <x v="2"/>
          </reference>
          <reference field="23" count="1" selected="0">
            <x v="6"/>
          </reference>
        </references>
      </pivotArea>
    </chartFormat>
    <chartFormat chart="16" format="276">
      <pivotArea type="data" outline="0" fieldPosition="0">
        <references count="2">
          <reference field="4294967294" count="1" selected="0">
            <x v="2"/>
          </reference>
          <reference field="23" count="1" selected="0">
            <x v="7"/>
          </reference>
        </references>
      </pivotArea>
    </chartFormat>
    <chartFormat chart="16" format="277">
      <pivotArea type="data" outline="0" fieldPosition="0">
        <references count="2">
          <reference field="4294967294" count="1" selected="0">
            <x v="2"/>
          </reference>
          <reference field="23" count="1" selected="0">
            <x v="8"/>
          </reference>
        </references>
      </pivotArea>
    </chartFormat>
    <chartFormat chart="16" format="27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6" format="279">
      <pivotArea type="data" outline="0" fieldPosition="0">
        <references count="2">
          <reference field="4294967294" count="1" selected="0">
            <x v="3"/>
          </reference>
          <reference field="23" count="1" selected="0">
            <x v="0"/>
          </reference>
        </references>
      </pivotArea>
    </chartFormat>
    <chartFormat chart="16" format="280">
      <pivotArea type="data" outline="0" fieldPosition="0">
        <references count="2">
          <reference field="4294967294" count="1" selected="0">
            <x v="3"/>
          </reference>
          <reference field="23" count="1" selected="0">
            <x v="1"/>
          </reference>
        </references>
      </pivotArea>
    </chartFormat>
    <chartFormat chart="16" format="281">
      <pivotArea type="data" outline="0" fieldPosition="0">
        <references count="2">
          <reference field="4294967294" count="1" selected="0">
            <x v="3"/>
          </reference>
          <reference field="23" count="1" selected="0">
            <x v="2"/>
          </reference>
        </references>
      </pivotArea>
    </chartFormat>
    <chartFormat chart="16" format="282">
      <pivotArea type="data" outline="0" fieldPosition="0">
        <references count="2">
          <reference field="4294967294" count="1" selected="0">
            <x v="3"/>
          </reference>
          <reference field="23" count="1" selected="0">
            <x v="3"/>
          </reference>
        </references>
      </pivotArea>
    </chartFormat>
    <chartFormat chart="16" format="283">
      <pivotArea type="data" outline="0" fieldPosition="0">
        <references count="2">
          <reference field="4294967294" count="1" selected="0">
            <x v="3"/>
          </reference>
          <reference field="23" count="1" selected="0">
            <x v="4"/>
          </reference>
        </references>
      </pivotArea>
    </chartFormat>
    <chartFormat chart="16" format="284">
      <pivotArea type="data" outline="0" fieldPosition="0">
        <references count="2">
          <reference field="4294967294" count="1" selected="0">
            <x v="3"/>
          </reference>
          <reference field="23" count="1" selected="0">
            <x v="5"/>
          </reference>
        </references>
      </pivotArea>
    </chartFormat>
    <chartFormat chart="16" format="285">
      <pivotArea type="data" outline="0" fieldPosition="0">
        <references count="2">
          <reference field="4294967294" count="1" selected="0">
            <x v="3"/>
          </reference>
          <reference field="23" count="1" selected="0">
            <x v="6"/>
          </reference>
        </references>
      </pivotArea>
    </chartFormat>
    <chartFormat chart="16" format="286">
      <pivotArea type="data" outline="0" fieldPosition="0">
        <references count="2">
          <reference field="4294967294" count="1" selected="0">
            <x v="3"/>
          </reference>
          <reference field="23" count="1" selected="0">
            <x v="7"/>
          </reference>
        </references>
      </pivotArea>
    </chartFormat>
    <chartFormat chart="16" format="287">
      <pivotArea type="data" outline="0" fieldPosition="0">
        <references count="2">
          <reference field="4294967294" count="1" selected="0">
            <x v="3"/>
          </reference>
          <reference field="23" count="1" selected="0">
            <x v="8"/>
          </reference>
        </references>
      </pivotArea>
    </chartFormat>
    <chartFormat chart="16" format="288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6" format="289">
      <pivotArea type="data" outline="0" fieldPosition="0">
        <references count="2">
          <reference field="4294967294" count="1" selected="0">
            <x v="4"/>
          </reference>
          <reference field="23" count="1" selected="0">
            <x v="0"/>
          </reference>
        </references>
      </pivotArea>
    </chartFormat>
    <chartFormat chart="16" format="290">
      <pivotArea type="data" outline="0" fieldPosition="0">
        <references count="2">
          <reference field="4294967294" count="1" selected="0">
            <x v="4"/>
          </reference>
          <reference field="23" count="1" selected="0">
            <x v="1"/>
          </reference>
        </references>
      </pivotArea>
    </chartFormat>
    <chartFormat chart="16" format="291">
      <pivotArea type="data" outline="0" fieldPosition="0">
        <references count="2">
          <reference field="4294967294" count="1" selected="0">
            <x v="4"/>
          </reference>
          <reference field="23" count="1" selected="0">
            <x v="2"/>
          </reference>
        </references>
      </pivotArea>
    </chartFormat>
    <chartFormat chart="16" format="292">
      <pivotArea type="data" outline="0" fieldPosition="0">
        <references count="2">
          <reference field="4294967294" count="1" selected="0">
            <x v="4"/>
          </reference>
          <reference field="23" count="1" selected="0">
            <x v="3"/>
          </reference>
        </references>
      </pivotArea>
    </chartFormat>
    <chartFormat chart="16" format="293">
      <pivotArea type="data" outline="0" fieldPosition="0">
        <references count="2">
          <reference field="4294967294" count="1" selected="0">
            <x v="4"/>
          </reference>
          <reference field="23" count="1" selected="0">
            <x v="4"/>
          </reference>
        </references>
      </pivotArea>
    </chartFormat>
    <chartFormat chart="16" format="294">
      <pivotArea type="data" outline="0" fieldPosition="0">
        <references count="2">
          <reference field="4294967294" count="1" selected="0">
            <x v="4"/>
          </reference>
          <reference field="23" count="1" selected="0">
            <x v="5"/>
          </reference>
        </references>
      </pivotArea>
    </chartFormat>
    <chartFormat chart="16" format="295">
      <pivotArea type="data" outline="0" fieldPosition="0">
        <references count="2">
          <reference field="4294967294" count="1" selected="0">
            <x v="4"/>
          </reference>
          <reference field="23" count="1" selected="0">
            <x v="6"/>
          </reference>
        </references>
      </pivotArea>
    </chartFormat>
    <chartFormat chart="16" format="296">
      <pivotArea type="data" outline="0" fieldPosition="0">
        <references count="2">
          <reference field="4294967294" count="1" selected="0">
            <x v="4"/>
          </reference>
          <reference field="23" count="1" selected="0">
            <x v="7"/>
          </reference>
        </references>
      </pivotArea>
    </chartFormat>
    <chartFormat chart="16" format="297">
      <pivotArea type="data" outline="0" fieldPosition="0">
        <references count="2">
          <reference field="4294967294" count="1" selected="0">
            <x v="4"/>
          </reference>
          <reference field="23" count="1" selected="0">
            <x v="8"/>
          </reference>
        </references>
      </pivotArea>
    </chartFormat>
    <chartFormat chart="16" format="298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6" format="299">
      <pivotArea type="data" outline="0" fieldPosition="0">
        <references count="2">
          <reference field="4294967294" count="1" selected="0">
            <x v="5"/>
          </reference>
          <reference field="23" count="1" selected="0">
            <x v="0"/>
          </reference>
        </references>
      </pivotArea>
    </chartFormat>
    <chartFormat chart="16" format="300">
      <pivotArea type="data" outline="0" fieldPosition="0">
        <references count="2">
          <reference field="4294967294" count="1" selected="0">
            <x v="5"/>
          </reference>
          <reference field="23" count="1" selected="0">
            <x v="1"/>
          </reference>
        </references>
      </pivotArea>
    </chartFormat>
    <chartFormat chart="16" format="301">
      <pivotArea type="data" outline="0" fieldPosition="0">
        <references count="2">
          <reference field="4294967294" count="1" selected="0">
            <x v="5"/>
          </reference>
          <reference field="23" count="1" selected="0">
            <x v="2"/>
          </reference>
        </references>
      </pivotArea>
    </chartFormat>
    <chartFormat chart="16" format="302">
      <pivotArea type="data" outline="0" fieldPosition="0">
        <references count="2">
          <reference field="4294967294" count="1" selected="0">
            <x v="5"/>
          </reference>
          <reference field="23" count="1" selected="0">
            <x v="3"/>
          </reference>
        </references>
      </pivotArea>
    </chartFormat>
    <chartFormat chart="16" format="303">
      <pivotArea type="data" outline="0" fieldPosition="0">
        <references count="2">
          <reference field="4294967294" count="1" selected="0">
            <x v="5"/>
          </reference>
          <reference field="23" count="1" selected="0">
            <x v="4"/>
          </reference>
        </references>
      </pivotArea>
    </chartFormat>
    <chartFormat chart="16" format="304">
      <pivotArea type="data" outline="0" fieldPosition="0">
        <references count="2">
          <reference field="4294967294" count="1" selected="0">
            <x v="5"/>
          </reference>
          <reference field="23" count="1" selected="0">
            <x v="5"/>
          </reference>
        </references>
      </pivotArea>
    </chartFormat>
    <chartFormat chart="16" format="305">
      <pivotArea type="data" outline="0" fieldPosition="0">
        <references count="2">
          <reference field="4294967294" count="1" selected="0">
            <x v="5"/>
          </reference>
          <reference field="23" count="1" selected="0">
            <x v="6"/>
          </reference>
        </references>
      </pivotArea>
    </chartFormat>
    <chartFormat chart="16" format="306">
      <pivotArea type="data" outline="0" fieldPosition="0">
        <references count="2">
          <reference field="4294967294" count="1" selected="0">
            <x v="5"/>
          </reference>
          <reference field="23" count="1" selected="0">
            <x v="7"/>
          </reference>
        </references>
      </pivotArea>
    </chartFormat>
    <chartFormat chart="16" format="307">
      <pivotArea type="data" outline="0" fieldPosition="0">
        <references count="2">
          <reference field="4294967294" count="1" selected="0">
            <x v="5"/>
          </reference>
          <reference field="23" count="1" selected="0">
            <x v="8"/>
          </reference>
        </references>
      </pivotArea>
    </chartFormat>
    <chartFormat chart="16" format="308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6" format="309">
      <pivotArea type="data" outline="0" fieldPosition="0">
        <references count="2">
          <reference field="4294967294" count="1" selected="0">
            <x v="6"/>
          </reference>
          <reference field="23" count="1" selected="0">
            <x v="0"/>
          </reference>
        </references>
      </pivotArea>
    </chartFormat>
    <chartFormat chart="16" format="310">
      <pivotArea type="data" outline="0" fieldPosition="0">
        <references count="2">
          <reference field="4294967294" count="1" selected="0">
            <x v="6"/>
          </reference>
          <reference field="23" count="1" selected="0">
            <x v="1"/>
          </reference>
        </references>
      </pivotArea>
    </chartFormat>
    <chartFormat chart="16" format="311">
      <pivotArea type="data" outline="0" fieldPosition="0">
        <references count="2">
          <reference field="4294967294" count="1" selected="0">
            <x v="6"/>
          </reference>
          <reference field="23" count="1" selected="0">
            <x v="2"/>
          </reference>
        </references>
      </pivotArea>
    </chartFormat>
    <chartFormat chart="16" format="312">
      <pivotArea type="data" outline="0" fieldPosition="0">
        <references count="2">
          <reference field="4294967294" count="1" selected="0">
            <x v="6"/>
          </reference>
          <reference field="23" count="1" selected="0">
            <x v="3"/>
          </reference>
        </references>
      </pivotArea>
    </chartFormat>
    <chartFormat chart="16" format="313">
      <pivotArea type="data" outline="0" fieldPosition="0">
        <references count="2">
          <reference field="4294967294" count="1" selected="0">
            <x v="6"/>
          </reference>
          <reference field="23" count="1" selected="0">
            <x v="4"/>
          </reference>
        </references>
      </pivotArea>
    </chartFormat>
    <chartFormat chart="16" format="314">
      <pivotArea type="data" outline="0" fieldPosition="0">
        <references count="2">
          <reference field="4294967294" count="1" selected="0">
            <x v="6"/>
          </reference>
          <reference field="23" count="1" selected="0">
            <x v="5"/>
          </reference>
        </references>
      </pivotArea>
    </chartFormat>
    <chartFormat chart="16" format="315">
      <pivotArea type="data" outline="0" fieldPosition="0">
        <references count="2">
          <reference field="4294967294" count="1" selected="0">
            <x v="6"/>
          </reference>
          <reference field="23" count="1" selected="0">
            <x v="6"/>
          </reference>
        </references>
      </pivotArea>
    </chartFormat>
    <chartFormat chart="16" format="316">
      <pivotArea type="data" outline="0" fieldPosition="0">
        <references count="2">
          <reference field="4294967294" count="1" selected="0">
            <x v="6"/>
          </reference>
          <reference field="23" count="1" selected="0">
            <x v="7"/>
          </reference>
        </references>
      </pivotArea>
    </chartFormat>
    <chartFormat chart="16" format="317">
      <pivotArea type="data" outline="0" fieldPosition="0">
        <references count="2">
          <reference field="4294967294" count="1" selected="0">
            <x v="6"/>
          </reference>
          <reference field="23" count="1" selected="0">
            <x v="8"/>
          </reference>
        </references>
      </pivotArea>
    </chartFormat>
    <chartFormat chart="16" format="318" series="1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16" format="319">
      <pivotArea type="data" outline="0" fieldPosition="0">
        <references count="2">
          <reference field="4294967294" count="1" selected="0">
            <x v="7"/>
          </reference>
          <reference field="23" count="1" selected="0">
            <x v="0"/>
          </reference>
        </references>
      </pivotArea>
    </chartFormat>
    <chartFormat chart="16" format="320">
      <pivotArea type="data" outline="0" fieldPosition="0">
        <references count="2">
          <reference field="4294967294" count="1" selected="0">
            <x v="7"/>
          </reference>
          <reference field="23" count="1" selected="0">
            <x v="1"/>
          </reference>
        </references>
      </pivotArea>
    </chartFormat>
    <chartFormat chart="16" format="321">
      <pivotArea type="data" outline="0" fieldPosition="0">
        <references count="2">
          <reference field="4294967294" count="1" selected="0">
            <x v="7"/>
          </reference>
          <reference field="23" count="1" selected="0">
            <x v="2"/>
          </reference>
        </references>
      </pivotArea>
    </chartFormat>
    <chartFormat chart="16" format="322">
      <pivotArea type="data" outline="0" fieldPosition="0">
        <references count="2">
          <reference field="4294967294" count="1" selected="0">
            <x v="7"/>
          </reference>
          <reference field="23" count="1" selected="0">
            <x v="3"/>
          </reference>
        </references>
      </pivotArea>
    </chartFormat>
    <chartFormat chart="16" format="323">
      <pivotArea type="data" outline="0" fieldPosition="0">
        <references count="2">
          <reference field="4294967294" count="1" selected="0">
            <x v="7"/>
          </reference>
          <reference field="23" count="1" selected="0">
            <x v="4"/>
          </reference>
        </references>
      </pivotArea>
    </chartFormat>
    <chartFormat chart="16" format="324">
      <pivotArea type="data" outline="0" fieldPosition="0">
        <references count="2">
          <reference field="4294967294" count="1" selected="0">
            <x v="7"/>
          </reference>
          <reference field="23" count="1" selected="0">
            <x v="5"/>
          </reference>
        </references>
      </pivotArea>
    </chartFormat>
    <chartFormat chart="16" format="325">
      <pivotArea type="data" outline="0" fieldPosition="0">
        <references count="2">
          <reference field="4294967294" count="1" selected="0">
            <x v="7"/>
          </reference>
          <reference field="23" count="1" selected="0">
            <x v="6"/>
          </reference>
        </references>
      </pivotArea>
    </chartFormat>
    <chartFormat chart="16" format="326">
      <pivotArea type="data" outline="0" fieldPosition="0">
        <references count="2">
          <reference field="4294967294" count="1" selected="0">
            <x v="7"/>
          </reference>
          <reference field="23" count="1" selected="0">
            <x v="7"/>
          </reference>
        </references>
      </pivotArea>
    </chartFormat>
    <chartFormat chart="16" format="327">
      <pivotArea type="data" outline="0" fieldPosition="0">
        <references count="2">
          <reference field="4294967294" count="1" selected="0">
            <x v="7"/>
          </reference>
          <reference field="23" count="1" selected="0">
            <x v="8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974161-D0FD-4DB8-9B2F-29FE797A6C2E}" name="TablaDinámica1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Días de demora">
  <location ref="A2:H37" firstHeaderRow="0" firstDataRow="1" firstDataCol="1"/>
  <pivotFields count="24">
    <pivotField showAll="0"/>
    <pivotField showAll="0"/>
    <pivotField showAll="0"/>
    <pivotField showAll="0">
      <items count="314">
        <item x="218"/>
        <item x="123"/>
        <item x="61"/>
        <item x="100"/>
        <item x="95"/>
        <item x="198"/>
        <item x="201"/>
        <item x="240"/>
        <item x="85"/>
        <item x="45"/>
        <item x="47"/>
        <item x="157"/>
        <item x="174"/>
        <item x="25"/>
        <item x="252"/>
        <item x="312"/>
        <item x="12"/>
        <item x="142"/>
        <item x="180"/>
        <item x="260"/>
        <item x="26"/>
        <item x="0"/>
        <item x="31"/>
        <item x="181"/>
        <item x="41"/>
        <item x="179"/>
        <item x="62"/>
        <item x="188"/>
        <item x="9"/>
        <item x="173"/>
        <item x="205"/>
        <item x="167"/>
        <item x="76"/>
        <item x="99"/>
        <item x="244"/>
        <item x="237"/>
        <item x="224"/>
        <item x="18"/>
        <item x="71"/>
        <item x="143"/>
        <item x="217"/>
        <item x="281"/>
        <item x="88"/>
        <item x="166"/>
        <item x="83"/>
        <item x="107"/>
        <item x="106"/>
        <item x="299"/>
        <item x="103"/>
        <item x="69"/>
        <item x="269"/>
        <item x="161"/>
        <item x="230"/>
        <item x="140"/>
        <item x="4"/>
        <item x="51"/>
        <item x="195"/>
        <item x="265"/>
        <item x="236"/>
        <item x="104"/>
        <item x="6"/>
        <item x="162"/>
        <item x="270"/>
        <item x="149"/>
        <item x="59"/>
        <item x="153"/>
        <item x="84"/>
        <item x="115"/>
        <item x="55"/>
        <item x="42"/>
        <item x="17"/>
        <item x="116"/>
        <item x="2"/>
        <item x="134"/>
        <item x="53"/>
        <item x="243"/>
        <item x="144"/>
        <item x="210"/>
        <item x="183"/>
        <item x="297"/>
        <item x="266"/>
        <item x="117"/>
        <item x="148"/>
        <item x="33"/>
        <item x="291"/>
        <item x="206"/>
        <item x="1"/>
        <item x="80"/>
        <item x="65"/>
        <item x="3"/>
        <item x="242"/>
        <item x="15"/>
        <item x="207"/>
        <item x="86"/>
        <item x="141"/>
        <item x="68"/>
        <item x="231"/>
        <item x="30"/>
        <item x="159"/>
        <item x="258"/>
        <item x="184"/>
        <item x="221"/>
        <item x="60"/>
        <item x="136"/>
        <item x="190"/>
        <item x="132"/>
        <item x="87"/>
        <item x="66"/>
        <item x="208"/>
        <item x="64"/>
        <item x="155"/>
        <item x="156"/>
        <item x="186"/>
        <item x="67"/>
        <item x="310"/>
        <item x="211"/>
        <item x="19"/>
        <item x="119"/>
        <item x="137"/>
        <item x="189"/>
        <item x="110"/>
        <item x="108"/>
        <item x="235"/>
        <item x="160"/>
        <item x="16"/>
        <item x="264"/>
        <item x="38"/>
        <item x="261"/>
        <item x="133"/>
        <item x="125"/>
        <item x="216"/>
        <item x="135"/>
        <item x="111"/>
        <item x="268"/>
        <item x="247"/>
        <item x="152"/>
        <item x="262"/>
        <item x="75"/>
        <item x="114"/>
        <item x="82"/>
        <item x="283"/>
        <item x="138"/>
        <item x="34"/>
        <item x="35"/>
        <item x="32"/>
        <item x="139"/>
        <item x="311"/>
        <item x="303"/>
        <item x="40"/>
        <item x="131"/>
        <item x="158"/>
        <item x="259"/>
        <item x="113"/>
        <item x="308"/>
        <item x="147"/>
        <item x="105"/>
        <item x="204"/>
        <item x="92"/>
        <item x="233"/>
        <item x="203"/>
        <item x="172"/>
        <item x="215"/>
        <item x="275"/>
        <item x="11"/>
        <item x="232"/>
        <item x="8"/>
        <item x="279"/>
        <item x="289"/>
        <item x="145"/>
        <item x="124"/>
        <item x="296"/>
        <item x="246"/>
        <item x="248"/>
        <item x="307"/>
        <item x="171"/>
        <item x="48"/>
        <item x="202"/>
        <item x="191"/>
        <item x="227"/>
        <item x="305"/>
        <item x="29"/>
        <item x="91"/>
        <item x="56"/>
        <item x="294"/>
        <item x="273"/>
        <item x="169"/>
        <item x="128"/>
        <item x="267"/>
        <item x="280"/>
        <item x="58"/>
        <item x="120"/>
        <item x="292"/>
        <item x="73"/>
        <item x="168"/>
        <item x="126"/>
        <item x="271"/>
        <item x="288"/>
        <item x="214"/>
        <item x="24"/>
        <item x="309"/>
        <item x="151"/>
        <item x="129"/>
        <item x="176"/>
        <item x="284"/>
        <item x="306"/>
        <item x="300"/>
        <item x="223"/>
        <item x="301"/>
        <item x="295"/>
        <item x="213"/>
        <item x="101"/>
        <item x="229"/>
        <item x="287"/>
        <item x="228"/>
        <item x="276"/>
        <item x="290"/>
        <item x="302"/>
        <item x="298"/>
        <item x="274"/>
        <item x="10"/>
        <item x="272"/>
        <item x="177"/>
        <item x="98"/>
        <item x="46"/>
        <item x="187"/>
        <item x="63"/>
        <item x="170"/>
        <item x="304"/>
        <item x="249"/>
        <item x="285"/>
        <item x="28"/>
        <item x="222"/>
        <item x="239"/>
        <item x="23"/>
        <item x="44"/>
        <item x="57"/>
        <item x="163"/>
        <item x="196"/>
        <item x="37"/>
        <item x="185"/>
        <item x="286"/>
        <item x="282"/>
        <item x="5"/>
        <item x="21"/>
        <item x="50"/>
        <item x="22"/>
        <item x="192"/>
        <item x="255"/>
        <item x="72"/>
        <item x="14"/>
        <item x="94"/>
        <item x="20"/>
        <item x="36"/>
        <item x="77"/>
        <item x="209"/>
        <item x="97"/>
        <item x="154"/>
        <item x="193"/>
        <item x="43"/>
        <item x="238"/>
        <item x="178"/>
        <item x="253"/>
        <item x="251"/>
        <item x="164"/>
        <item x="257"/>
        <item x="197"/>
        <item x="219"/>
        <item x="96"/>
        <item x="293"/>
        <item x="39"/>
        <item x="54"/>
        <item x="199"/>
        <item x="49"/>
        <item x="226"/>
        <item x="109"/>
        <item x="263"/>
        <item x="165"/>
        <item x="79"/>
        <item x="102"/>
        <item x="256"/>
        <item x="254"/>
        <item x="200"/>
        <item x="13"/>
        <item x="90"/>
        <item x="118"/>
        <item x="234"/>
        <item x="277"/>
        <item x="150"/>
        <item x="146"/>
        <item x="250"/>
        <item x="52"/>
        <item x="93"/>
        <item x="121"/>
        <item x="225"/>
        <item x="245"/>
        <item x="175"/>
        <item x="194"/>
        <item x="70"/>
        <item x="112"/>
        <item x="220"/>
        <item x="182"/>
        <item x="27"/>
        <item x="81"/>
        <item x="278"/>
        <item x="241"/>
        <item x="89"/>
        <item x="127"/>
        <item x="130"/>
        <item x="74"/>
        <item x="212"/>
        <item x="7"/>
        <item x="122"/>
        <item x="78"/>
        <item t="default"/>
      </items>
    </pivotField>
    <pivotField numFmtId="14"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25">
        <item x="0"/>
        <item x="1"/>
        <item x="6"/>
        <item x="2"/>
        <item x="3"/>
        <item x="13"/>
        <item x="7"/>
        <item x="4"/>
        <item x="16"/>
        <item x="22"/>
        <item x="14"/>
        <item x="5"/>
        <item x="10"/>
        <item x="12"/>
        <item x="15"/>
        <item x="11"/>
        <item x="17"/>
        <item x="9"/>
        <item x="8"/>
        <item x="19"/>
        <item x="18"/>
        <item x="23"/>
        <item x="21"/>
        <item x="20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11">
        <item x="0"/>
        <item x="1"/>
        <item x="5"/>
        <item x="2"/>
        <item x="3"/>
        <item x="7"/>
        <item x="6"/>
        <item x="4"/>
        <item x="8"/>
        <item x="9"/>
        <item t="default"/>
      </items>
    </pivotField>
    <pivotField showAll="0">
      <items count="10">
        <item x="8"/>
        <item x="3"/>
        <item x="1"/>
        <item x="7"/>
        <item x="0"/>
        <item x="5"/>
        <item x="6"/>
        <item x="2"/>
        <item x="4"/>
        <item t="default"/>
      </items>
    </pivotField>
  </pivotFields>
  <rowFields count="2">
    <field x="22"/>
    <field x="19"/>
  </rowFields>
  <rowItems count="35">
    <i>
      <x/>
    </i>
    <i r="1">
      <x/>
    </i>
    <i>
      <x v="1"/>
    </i>
    <i r="1">
      <x v="1"/>
    </i>
    <i>
      <x v="2"/>
    </i>
    <i r="1">
      <x v="2"/>
    </i>
    <i>
      <x v="3"/>
    </i>
    <i r="1">
      <x v="3"/>
    </i>
    <i>
      <x v="4"/>
    </i>
    <i r="1">
      <x v="4"/>
    </i>
    <i>
      <x v="5"/>
    </i>
    <i r="1">
      <x v="5"/>
    </i>
    <i>
      <x v="6"/>
    </i>
    <i r="1">
      <x v="6"/>
    </i>
    <i>
      <x v="7"/>
    </i>
    <i r="1">
      <x v="7"/>
    </i>
    <i>
      <x v="8"/>
    </i>
    <i r="1">
      <x v="8"/>
    </i>
    <i>
      <x v="9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Agua Potable" fld="8" baseField="0" baseItem="0"/>
    <dataField name="Agua Cruda" fld="9" baseField="0" baseItem="0"/>
    <dataField name="Agua de Piscina" fld="10" baseField="0" baseItem="0"/>
    <dataField name="Agua Envasada" fld="11" baseField="0" baseItem="0"/>
    <dataField name="Agua para Concesión" fld="12" baseField="0" baseItem="0"/>
    <dataField name="Agua Residual" fld="13" baseField="0" baseItem="0"/>
    <dataField name="Prueba de Jarras" fld="14" baseField="0" baseItem="0"/>
  </dataFields>
  <formats count="16">
    <format dxfId="15">
      <pivotArea type="all" dataOnly="0" outline="0" fieldPosition="0"/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2">
      <pivotArea field="19" type="button" dataOnly="0" labelOnly="1" outline="0" axis="axisRow" fieldPosition="1"/>
    </format>
    <format dxfId="11">
      <pivotArea dataOnly="0" labelOnly="1" fieldPosition="0">
        <references count="1">
          <reference field="19" count="0"/>
        </references>
      </pivotArea>
    </format>
    <format dxfId="10">
      <pivotArea dataOnly="0" labelOnly="1" grandRow="1" outline="0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field="3" type="button" dataOnly="0" labelOnly="1" outline="0"/>
    </format>
    <format dxfId="6">
      <pivotArea dataOnly="0" labelOnly="1" grandRow="1" outline="0" fieldPosition="0"/>
    </format>
    <format dxfId="5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4">
      <pivotArea field="19" type="button" dataOnly="0" labelOnly="1" outline="0" axis="axisRow" fieldPosition="1"/>
    </format>
    <format dxfId="3">
      <pivotArea dataOnly="0" labelOnly="1" fieldPosition="0">
        <references count="1">
          <reference field="19" count="0"/>
        </references>
      </pivotArea>
    </format>
    <format dxfId="2">
      <pivotArea dataOnly="0" labelOnly="1" grandRow="1" outline="0" fieldPosition="0"/>
    </format>
    <format dxfId="1">
      <pivotArea field="19" type="button" dataOnly="0" labelOnly="1" outline="0" axis="axisRow" fieldPosition="1"/>
    </format>
    <format dxfId="0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E7F74-711A-4B02-8BCB-AE18028B316F}">
  <dimension ref="B2:V401"/>
  <sheetViews>
    <sheetView tabSelected="1" zoomScale="90" zoomScaleNormal="90" workbookViewId="0">
      <selection activeCell="V28" sqref="V28:V400"/>
    </sheetView>
  </sheetViews>
  <sheetFormatPr baseColWidth="10" defaultRowHeight="15" x14ac:dyDescent="0.25"/>
  <cols>
    <col min="1" max="1" width="2.7109375" style="1" customWidth="1"/>
    <col min="2" max="2" width="16.42578125" style="1" bestFit="1" customWidth="1"/>
    <col min="3" max="3" width="15.28515625" style="1" bestFit="1" customWidth="1"/>
    <col min="4" max="4" width="21.7109375" style="1" bestFit="1" customWidth="1"/>
    <col min="5" max="5" width="61.42578125" style="1" customWidth="1"/>
    <col min="6" max="6" width="18.5703125" style="1" bestFit="1" customWidth="1"/>
    <col min="7" max="7" width="9.28515625" style="1" bestFit="1" customWidth="1"/>
    <col min="8" max="8" width="8.85546875" style="1" bestFit="1" customWidth="1"/>
    <col min="9" max="9" width="15.7109375" style="1" bestFit="1" customWidth="1"/>
    <col min="10" max="10" width="8.85546875" style="1" bestFit="1" customWidth="1"/>
    <col min="11" max="11" width="9" style="1" bestFit="1" customWidth="1"/>
    <col min="12" max="12" width="9.5703125" style="1" bestFit="1" customWidth="1"/>
    <col min="13" max="13" width="8.7109375" style="1" bestFit="1" customWidth="1"/>
    <col min="14" max="14" width="8.85546875" style="1" bestFit="1" customWidth="1"/>
    <col min="15" max="15" width="9" style="1" bestFit="1" customWidth="1"/>
    <col min="16" max="16" width="8.7109375" style="1" bestFit="1" customWidth="1"/>
    <col min="17" max="17" width="20.140625" style="1" customWidth="1"/>
    <col min="18" max="18" width="16.42578125" style="3" bestFit="1" customWidth="1"/>
    <col min="19" max="19" width="28.28515625" style="1" bestFit="1" customWidth="1"/>
    <col min="20" max="20" width="16.7109375" style="1" bestFit="1" customWidth="1"/>
    <col min="21" max="21" width="15.5703125" style="2" bestFit="1" customWidth="1"/>
    <col min="22" max="22" width="34.85546875" style="1" customWidth="1"/>
    <col min="23" max="16384" width="11.42578125" style="1"/>
  </cols>
  <sheetData>
    <row r="2" spans="2:22" ht="18.75" customHeight="1" x14ac:dyDescent="0.25">
      <c r="B2" s="18" t="s">
        <v>392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2:22" ht="35.25" customHeight="1" x14ac:dyDescent="0.25">
      <c r="B3" s="7" t="s">
        <v>403</v>
      </c>
      <c r="C3" s="7" t="s">
        <v>363</v>
      </c>
      <c r="D3" s="7" t="s">
        <v>364</v>
      </c>
      <c r="E3" s="7" t="s">
        <v>362</v>
      </c>
      <c r="F3" s="7" t="s">
        <v>365</v>
      </c>
      <c r="G3" s="7" t="s">
        <v>366</v>
      </c>
      <c r="H3" s="7" t="s">
        <v>367</v>
      </c>
      <c r="I3" s="7" t="s">
        <v>368</v>
      </c>
      <c r="J3" s="7" t="s">
        <v>373</v>
      </c>
      <c r="K3" s="7" t="s">
        <v>374</v>
      </c>
      <c r="L3" s="7" t="s">
        <v>375</v>
      </c>
      <c r="M3" s="7" t="s">
        <v>376</v>
      </c>
      <c r="N3" s="7" t="s">
        <v>377</v>
      </c>
      <c r="O3" s="7" t="s">
        <v>378</v>
      </c>
      <c r="P3" s="7" t="s">
        <v>379</v>
      </c>
      <c r="Q3" s="7" t="s">
        <v>384</v>
      </c>
      <c r="R3" s="7" t="s">
        <v>369</v>
      </c>
      <c r="S3" s="7" t="s">
        <v>371</v>
      </c>
      <c r="T3" s="7" t="s">
        <v>370</v>
      </c>
      <c r="U3" s="7" t="s">
        <v>372</v>
      </c>
      <c r="V3" s="7" t="s">
        <v>417</v>
      </c>
    </row>
    <row r="4" spans="2:22" ht="30" x14ac:dyDescent="0.25">
      <c r="B4" s="4">
        <v>1</v>
      </c>
      <c r="C4" s="4">
        <v>1456</v>
      </c>
      <c r="D4" s="4">
        <v>1934</v>
      </c>
      <c r="E4" s="4" t="s">
        <v>0</v>
      </c>
      <c r="F4" s="5">
        <v>45078</v>
      </c>
      <c r="G4" s="4">
        <v>1</v>
      </c>
      <c r="H4" s="4">
        <v>1</v>
      </c>
      <c r="I4" s="4" t="s">
        <v>1</v>
      </c>
      <c r="J4" s="4"/>
      <c r="K4" s="4"/>
      <c r="L4" s="4">
        <v>1</v>
      </c>
      <c r="M4" s="4"/>
      <c r="N4" s="4"/>
      <c r="O4" s="4"/>
      <c r="P4" s="4"/>
      <c r="Q4" s="4"/>
      <c r="R4" s="6">
        <v>6</v>
      </c>
      <c r="S4" s="5">
        <f t="shared" ref="S4:S67" si="0">+F4+R4</f>
        <v>45084</v>
      </c>
      <c r="T4" s="5">
        <v>45084</v>
      </c>
      <c r="U4" s="8">
        <f t="shared" ref="U4:U67" si="1">+T4-S4</f>
        <v>0</v>
      </c>
      <c r="V4" s="8"/>
    </row>
    <row r="5" spans="2:22" x14ac:dyDescent="0.25">
      <c r="B5" s="4">
        <v>2</v>
      </c>
      <c r="C5" s="4">
        <v>312</v>
      </c>
      <c r="D5" s="4">
        <v>1935</v>
      </c>
      <c r="E5" s="4" t="s">
        <v>2</v>
      </c>
      <c r="F5" s="5">
        <v>45078</v>
      </c>
      <c r="G5" s="4">
        <v>1</v>
      </c>
      <c r="H5" s="4">
        <v>1</v>
      </c>
      <c r="I5" s="4" t="s">
        <v>1</v>
      </c>
      <c r="J5" s="4"/>
      <c r="K5" s="4"/>
      <c r="L5" s="4">
        <v>1</v>
      </c>
      <c r="M5" s="4"/>
      <c r="N5" s="4"/>
      <c r="O5" s="4"/>
      <c r="P5" s="4"/>
      <c r="Q5" s="4"/>
      <c r="R5" s="6">
        <v>6</v>
      </c>
      <c r="S5" s="5">
        <f t="shared" si="0"/>
        <v>45084</v>
      </c>
      <c r="T5" s="5">
        <v>45084</v>
      </c>
      <c r="U5" s="8">
        <f t="shared" si="1"/>
        <v>0</v>
      </c>
      <c r="V5" s="8"/>
    </row>
    <row r="6" spans="2:22" x14ac:dyDescent="0.25">
      <c r="B6" s="4">
        <v>3</v>
      </c>
      <c r="C6" s="4">
        <v>1468</v>
      </c>
      <c r="D6" s="4">
        <v>1936</v>
      </c>
      <c r="E6" s="4" t="s">
        <v>3</v>
      </c>
      <c r="F6" s="5">
        <v>45078</v>
      </c>
      <c r="G6" s="4">
        <v>1</v>
      </c>
      <c r="H6" s="4">
        <v>1</v>
      </c>
      <c r="I6" s="4" t="s">
        <v>1</v>
      </c>
      <c r="J6" s="4"/>
      <c r="K6" s="4"/>
      <c r="L6" s="4">
        <v>1</v>
      </c>
      <c r="M6" s="4"/>
      <c r="N6" s="4"/>
      <c r="O6" s="4"/>
      <c r="P6" s="4"/>
      <c r="Q6" s="4"/>
      <c r="R6" s="6">
        <v>6</v>
      </c>
      <c r="S6" s="5">
        <f t="shared" si="0"/>
        <v>45084</v>
      </c>
      <c r="T6" s="5">
        <v>45084</v>
      </c>
      <c r="U6" s="8">
        <f t="shared" si="1"/>
        <v>0</v>
      </c>
      <c r="V6" s="8"/>
    </row>
    <row r="7" spans="2:22" x14ac:dyDescent="0.25">
      <c r="B7" s="4">
        <v>4</v>
      </c>
      <c r="C7" s="4">
        <v>604</v>
      </c>
      <c r="D7" s="4">
        <v>1937</v>
      </c>
      <c r="E7" s="4" t="s">
        <v>4</v>
      </c>
      <c r="F7" s="5">
        <v>45078</v>
      </c>
      <c r="G7" s="4">
        <v>2</v>
      </c>
      <c r="H7" s="4">
        <v>2</v>
      </c>
      <c r="I7" s="4" t="s">
        <v>5</v>
      </c>
      <c r="J7" s="4"/>
      <c r="K7" s="4"/>
      <c r="L7" s="4">
        <v>2</v>
      </c>
      <c r="M7" s="4"/>
      <c r="N7" s="4"/>
      <c r="O7" s="4"/>
      <c r="P7" s="4"/>
      <c r="Q7" s="4"/>
      <c r="R7" s="6">
        <v>6</v>
      </c>
      <c r="S7" s="5">
        <f t="shared" si="0"/>
        <v>45084</v>
      </c>
      <c r="T7" s="5">
        <v>45084</v>
      </c>
      <c r="U7" s="8">
        <f t="shared" si="1"/>
        <v>0</v>
      </c>
      <c r="V7" s="8"/>
    </row>
    <row r="8" spans="2:22" x14ac:dyDescent="0.25">
      <c r="B8" s="4">
        <v>5</v>
      </c>
      <c r="C8" s="4">
        <v>997</v>
      </c>
      <c r="D8" s="4">
        <v>1938</v>
      </c>
      <c r="E8" s="4" t="s">
        <v>6</v>
      </c>
      <c r="F8" s="5">
        <v>45078</v>
      </c>
      <c r="G8" s="4">
        <v>1</v>
      </c>
      <c r="H8" s="4">
        <v>1</v>
      </c>
      <c r="I8" s="4" t="s">
        <v>1</v>
      </c>
      <c r="J8" s="4"/>
      <c r="K8" s="4"/>
      <c r="L8" s="4">
        <v>1</v>
      </c>
      <c r="M8" s="4"/>
      <c r="N8" s="4"/>
      <c r="O8" s="4"/>
      <c r="P8" s="4"/>
      <c r="Q8" s="4"/>
      <c r="R8" s="6">
        <v>6</v>
      </c>
      <c r="S8" s="5">
        <f t="shared" si="0"/>
        <v>45084</v>
      </c>
      <c r="T8" s="5">
        <v>45084</v>
      </c>
      <c r="U8" s="8">
        <f t="shared" si="1"/>
        <v>0</v>
      </c>
      <c r="V8" s="8"/>
    </row>
    <row r="9" spans="2:22" ht="30" x14ac:dyDescent="0.25">
      <c r="B9" s="4">
        <v>6</v>
      </c>
      <c r="C9" s="4">
        <v>463</v>
      </c>
      <c r="D9" s="4">
        <v>1939</v>
      </c>
      <c r="E9" s="4" t="s">
        <v>7</v>
      </c>
      <c r="F9" s="5">
        <v>45078</v>
      </c>
      <c r="G9" s="4">
        <v>2</v>
      </c>
      <c r="H9" s="4">
        <v>2</v>
      </c>
      <c r="I9" s="4" t="s">
        <v>8</v>
      </c>
      <c r="J9" s="4">
        <v>1</v>
      </c>
      <c r="K9" s="4"/>
      <c r="L9" s="4">
        <v>1</v>
      </c>
      <c r="M9" s="4"/>
      <c r="N9" s="4"/>
      <c r="O9" s="4"/>
      <c r="P9" s="4"/>
      <c r="Q9" s="4"/>
      <c r="R9" s="6">
        <v>6</v>
      </c>
      <c r="S9" s="5">
        <f t="shared" si="0"/>
        <v>45084</v>
      </c>
      <c r="T9" s="5">
        <v>45084</v>
      </c>
      <c r="U9" s="8">
        <f t="shared" si="1"/>
        <v>0</v>
      </c>
      <c r="V9" s="8"/>
    </row>
    <row r="10" spans="2:22" ht="30" x14ac:dyDescent="0.25">
      <c r="B10" s="4">
        <v>7</v>
      </c>
      <c r="C10" s="4">
        <v>1483</v>
      </c>
      <c r="D10" s="4">
        <v>1940</v>
      </c>
      <c r="E10" s="4" t="s">
        <v>9</v>
      </c>
      <c r="F10" s="5">
        <v>45078</v>
      </c>
      <c r="G10" s="4">
        <v>1</v>
      </c>
      <c r="H10" s="4">
        <v>1</v>
      </c>
      <c r="I10" s="4" t="s">
        <v>1</v>
      </c>
      <c r="J10" s="4"/>
      <c r="K10" s="4"/>
      <c r="L10" s="4">
        <v>1</v>
      </c>
      <c r="M10" s="4"/>
      <c r="N10" s="4"/>
      <c r="O10" s="4"/>
      <c r="P10" s="4"/>
      <c r="Q10" s="4"/>
      <c r="R10" s="6">
        <v>6</v>
      </c>
      <c r="S10" s="5">
        <f t="shared" si="0"/>
        <v>45084</v>
      </c>
      <c r="T10" s="5">
        <v>45084</v>
      </c>
      <c r="U10" s="8">
        <f t="shared" si="1"/>
        <v>0</v>
      </c>
      <c r="V10" s="8"/>
    </row>
    <row r="11" spans="2:22" x14ac:dyDescent="0.25">
      <c r="B11" s="4">
        <v>8</v>
      </c>
      <c r="C11" s="4">
        <v>255</v>
      </c>
      <c r="D11" s="4">
        <v>1941</v>
      </c>
      <c r="E11" s="4" t="s">
        <v>10</v>
      </c>
      <c r="F11" s="5">
        <v>45078</v>
      </c>
      <c r="G11" s="4">
        <v>1</v>
      </c>
      <c r="H11" s="4">
        <v>1</v>
      </c>
      <c r="I11" s="4" t="s">
        <v>1</v>
      </c>
      <c r="J11" s="4"/>
      <c r="K11" s="4"/>
      <c r="L11" s="4">
        <v>1</v>
      </c>
      <c r="M11" s="4"/>
      <c r="N11" s="4"/>
      <c r="O11" s="4"/>
      <c r="P11" s="4"/>
      <c r="Q11" s="4"/>
      <c r="R11" s="6">
        <v>6</v>
      </c>
      <c r="S11" s="5">
        <f t="shared" si="0"/>
        <v>45084</v>
      </c>
      <c r="T11" s="5">
        <v>45084</v>
      </c>
      <c r="U11" s="8">
        <f t="shared" si="1"/>
        <v>0</v>
      </c>
      <c r="V11" s="8"/>
    </row>
    <row r="12" spans="2:22" x14ac:dyDescent="0.25">
      <c r="B12" s="4">
        <v>9</v>
      </c>
      <c r="C12" s="4">
        <v>1177</v>
      </c>
      <c r="D12" s="4">
        <v>1942</v>
      </c>
      <c r="E12" s="4" t="s">
        <v>11</v>
      </c>
      <c r="F12" s="5">
        <v>45078</v>
      </c>
      <c r="G12" s="4">
        <v>1</v>
      </c>
      <c r="H12" s="4">
        <v>1</v>
      </c>
      <c r="I12" s="4" t="s">
        <v>1</v>
      </c>
      <c r="J12" s="4"/>
      <c r="K12" s="4"/>
      <c r="L12" s="4">
        <v>1</v>
      </c>
      <c r="M12" s="4"/>
      <c r="N12" s="4"/>
      <c r="O12" s="4"/>
      <c r="P12" s="4"/>
      <c r="Q12" s="4"/>
      <c r="R12" s="6">
        <v>6</v>
      </c>
      <c r="S12" s="5">
        <f t="shared" si="0"/>
        <v>45084</v>
      </c>
      <c r="T12" s="5">
        <v>45085</v>
      </c>
      <c r="U12" s="8">
        <f t="shared" si="1"/>
        <v>1</v>
      </c>
      <c r="V12" s="8"/>
    </row>
    <row r="13" spans="2:22" x14ac:dyDescent="0.25">
      <c r="B13" s="4">
        <v>10</v>
      </c>
      <c r="C13" s="4">
        <v>1328</v>
      </c>
      <c r="D13" s="4">
        <v>1943</v>
      </c>
      <c r="E13" s="4" t="s">
        <v>12</v>
      </c>
      <c r="F13" s="5">
        <v>45078</v>
      </c>
      <c r="G13" s="4">
        <v>2</v>
      </c>
      <c r="H13" s="4">
        <v>2</v>
      </c>
      <c r="I13" s="4" t="s">
        <v>5</v>
      </c>
      <c r="J13" s="4"/>
      <c r="K13" s="4"/>
      <c r="L13" s="4">
        <v>2</v>
      </c>
      <c r="M13" s="4"/>
      <c r="N13" s="4"/>
      <c r="O13" s="4"/>
      <c r="P13" s="4"/>
      <c r="Q13" s="4"/>
      <c r="R13" s="6">
        <v>6</v>
      </c>
      <c r="S13" s="5">
        <f t="shared" si="0"/>
        <v>45084</v>
      </c>
      <c r="T13" s="5">
        <v>45085</v>
      </c>
      <c r="U13" s="8">
        <f t="shared" si="1"/>
        <v>1</v>
      </c>
      <c r="V13" s="8"/>
    </row>
    <row r="14" spans="2:22" x14ac:dyDescent="0.25">
      <c r="B14" s="4">
        <v>11</v>
      </c>
      <c r="C14" s="4">
        <v>412</v>
      </c>
      <c r="D14" s="4">
        <v>1944</v>
      </c>
      <c r="E14" s="4" t="s">
        <v>13</v>
      </c>
      <c r="F14" s="5">
        <v>45078</v>
      </c>
      <c r="G14" s="4">
        <v>1</v>
      </c>
      <c r="H14" s="4">
        <v>1</v>
      </c>
      <c r="I14" s="4" t="s">
        <v>1</v>
      </c>
      <c r="J14" s="4"/>
      <c r="K14" s="4"/>
      <c r="L14" s="4">
        <v>1</v>
      </c>
      <c r="M14" s="4"/>
      <c r="N14" s="4"/>
      <c r="O14" s="4"/>
      <c r="P14" s="4"/>
      <c r="Q14" s="4"/>
      <c r="R14" s="6">
        <v>6</v>
      </c>
      <c r="S14" s="5">
        <f t="shared" si="0"/>
        <v>45084</v>
      </c>
      <c r="T14" s="5">
        <v>45085</v>
      </c>
      <c r="U14" s="8">
        <f t="shared" si="1"/>
        <v>1</v>
      </c>
      <c r="V14" s="8"/>
    </row>
    <row r="15" spans="2:22" x14ac:dyDescent="0.25">
      <c r="B15" s="4">
        <v>12</v>
      </c>
      <c r="C15" s="4">
        <v>1295</v>
      </c>
      <c r="D15" s="4">
        <v>1945</v>
      </c>
      <c r="E15" s="4" t="s">
        <v>14</v>
      </c>
      <c r="F15" s="5">
        <v>45078</v>
      </c>
      <c r="G15" s="4">
        <v>1</v>
      </c>
      <c r="H15" s="4">
        <v>1</v>
      </c>
      <c r="I15" s="4" t="s">
        <v>15</v>
      </c>
      <c r="J15" s="4">
        <v>1</v>
      </c>
      <c r="K15" s="4"/>
      <c r="L15" s="4"/>
      <c r="M15" s="4"/>
      <c r="N15" s="4"/>
      <c r="O15" s="4"/>
      <c r="P15" s="4"/>
      <c r="Q15" s="4"/>
      <c r="R15" s="6">
        <v>4</v>
      </c>
      <c r="S15" s="5">
        <f t="shared" si="0"/>
        <v>45082</v>
      </c>
      <c r="T15" s="5">
        <v>45085</v>
      </c>
      <c r="U15" s="8">
        <f t="shared" si="1"/>
        <v>3</v>
      </c>
      <c r="V15" s="8"/>
    </row>
    <row r="16" spans="2:22" x14ac:dyDescent="0.25">
      <c r="B16" s="4">
        <v>13</v>
      </c>
      <c r="C16" s="4">
        <v>1175</v>
      </c>
      <c r="D16" s="4">
        <v>1946</v>
      </c>
      <c r="E16" s="4" t="s">
        <v>16</v>
      </c>
      <c r="F16" s="5">
        <v>45078</v>
      </c>
      <c r="G16" s="4">
        <v>1</v>
      </c>
      <c r="H16" s="4">
        <v>1</v>
      </c>
      <c r="I16" s="4" t="s">
        <v>15</v>
      </c>
      <c r="J16" s="4">
        <v>1</v>
      </c>
      <c r="K16" s="4"/>
      <c r="L16" s="4"/>
      <c r="M16" s="4"/>
      <c r="N16" s="4"/>
      <c r="O16" s="4"/>
      <c r="P16" s="4"/>
      <c r="Q16" s="4"/>
      <c r="R16" s="6">
        <v>4</v>
      </c>
      <c r="S16" s="5">
        <f t="shared" si="0"/>
        <v>45082</v>
      </c>
      <c r="T16" s="5">
        <v>45085</v>
      </c>
      <c r="U16" s="8">
        <f t="shared" si="1"/>
        <v>3</v>
      </c>
      <c r="V16" s="8"/>
    </row>
    <row r="17" spans="2:22" x14ac:dyDescent="0.25">
      <c r="B17" s="4">
        <v>14</v>
      </c>
      <c r="C17" s="4">
        <v>1198</v>
      </c>
      <c r="D17" s="4">
        <v>1947</v>
      </c>
      <c r="E17" s="4" t="s">
        <v>17</v>
      </c>
      <c r="F17" s="5">
        <v>45078</v>
      </c>
      <c r="G17" s="4">
        <v>1</v>
      </c>
      <c r="H17" s="4">
        <v>1</v>
      </c>
      <c r="I17" s="4" t="s">
        <v>1</v>
      </c>
      <c r="J17" s="4"/>
      <c r="K17" s="4"/>
      <c r="L17" s="4">
        <v>1</v>
      </c>
      <c r="M17" s="4"/>
      <c r="N17" s="4"/>
      <c r="O17" s="4"/>
      <c r="P17" s="4"/>
      <c r="Q17" s="4"/>
      <c r="R17" s="6">
        <v>6</v>
      </c>
      <c r="S17" s="5">
        <f t="shared" si="0"/>
        <v>45084</v>
      </c>
      <c r="T17" s="5">
        <v>45085</v>
      </c>
      <c r="U17" s="8">
        <f t="shared" si="1"/>
        <v>1</v>
      </c>
      <c r="V17" s="8"/>
    </row>
    <row r="18" spans="2:22" x14ac:dyDescent="0.25">
      <c r="B18" s="4">
        <v>15</v>
      </c>
      <c r="C18" s="4">
        <v>772</v>
      </c>
      <c r="D18" s="4">
        <v>1948</v>
      </c>
      <c r="E18" s="4" t="s">
        <v>18</v>
      </c>
      <c r="F18" s="5">
        <v>45078</v>
      </c>
      <c r="G18" s="4">
        <v>1</v>
      </c>
      <c r="H18" s="4">
        <v>1</v>
      </c>
      <c r="I18" s="4" t="s">
        <v>1</v>
      </c>
      <c r="J18" s="4"/>
      <c r="K18" s="4"/>
      <c r="L18" s="4">
        <v>1</v>
      </c>
      <c r="M18" s="4"/>
      <c r="N18" s="4"/>
      <c r="O18" s="4"/>
      <c r="P18" s="4"/>
      <c r="Q18" s="4"/>
      <c r="R18" s="6">
        <v>6</v>
      </c>
      <c r="S18" s="5">
        <f t="shared" si="0"/>
        <v>45084</v>
      </c>
      <c r="T18" s="5">
        <v>45085</v>
      </c>
      <c r="U18" s="8">
        <f t="shared" si="1"/>
        <v>1</v>
      </c>
      <c r="V18" s="8"/>
    </row>
    <row r="19" spans="2:22" x14ac:dyDescent="0.25">
      <c r="B19" s="4">
        <v>16</v>
      </c>
      <c r="C19" s="4">
        <v>450</v>
      </c>
      <c r="D19" s="4">
        <v>1949</v>
      </c>
      <c r="E19" s="4" t="s">
        <v>19</v>
      </c>
      <c r="F19" s="5">
        <v>45078</v>
      </c>
      <c r="G19" s="4">
        <v>1</v>
      </c>
      <c r="H19" s="4">
        <v>1</v>
      </c>
      <c r="I19" s="4" t="s">
        <v>1</v>
      </c>
      <c r="J19" s="4"/>
      <c r="K19" s="4"/>
      <c r="L19" s="4">
        <v>1</v>
      </c>
      <c r="M19" s="4"/>
      <c r="N19" s="4"/>
      <c r="O19" s="4"/>
      <c r="P19" s="4"/>
      <c r="Q19" s="4"/>
      <c r="R19" s="6">
        <v>6</v>
      </c>
      <c r="S19" s="5">
        <f t="shared" si="0"/>
        <v>45084</v>
      </c>
      <c r="T19" s="5">
        <v>45085</v>
      </c>
      <c r="U19" s="8">
        <f t="shared" si="1"/>
        <v>1</v>
      </c>
      <c r="V19" s="8"/>
    </row>
    <row r="20" spans="2:22" x14ac:dyDescent="0.25">
      <c r="B20" s="4">
        <v>17</v>
      </c>
      <c r="C20" s="4">
        <v>150</v>
      </c>
      <c r="D20" s="4">
        <v>1950</v>
      </c>
      <c r="E20" s="4" t="s">
        <v>20</v>
      </c>
      <c r="F20" s="5">
        <v>45078</v>
      </c>
      <c r="G20" s="4">
        <v>1</v>
      </c>
      <c r="H20" s="4">
        <v>1</v>
      </c>
      <c r="I20" s="4" t="s">
        <v>1</v>
      </c>
      <c r="J20" s="4"/>
      <c r="K20" s="4"/>
      <c r="L20" s="4">
        <v>1</v>
      </c>
      <c r="M20" s="4"/>
      <c r="N20" s="4"/>
      <c r="O20" s="4"/>
      <c r="P20" s="4"/>
      <c r="Q20" s="4"/>
      <c r="R20" s="6">
        <v>6</v>
      </c>
      <c r="S20" s="5">
        <f t="shared" si="0"/>
        <v>45084</v>
      </c>
      <c r="T20" s="5">
        <v>45085</v>
      </c>
      <c r="U20" s="8">
        <f t="shared" si="1"/>
        <v>1</v>
      </c>
      <c r="V20" s="8"/>
    </row>
    <row r="21" spans="2:22" x14ac:dyDescent="0.25">
      <c r="B21" s="4">
        <v>18</v>
      </c>
      <c r="C21" s="4">
        <v>64</v>
      </c>
      <c r="D21" s="4">
        <v>1951</v>
      </c>
      <c r="E21" s="4" t="s">
        <v>21</v>
      </c>
      <c r="F21" s="5">
        <v>45078</v>
      </c>
      <c r="G21" s="4">
        <v>1</v>
      </c>
      <c r="H21" s="4">
        <v>1</v>
      </c>
      <c r="I21" s="4" t="s">
        <v>1</v>
      </c>
      <c r="J21" s="4"/>
      <c r="K21" s="4"/>
      <c r="L21" s="4">
        <v>1</v>
      </c>
      <c r="M21" s="4"/>
      <c r="N21" s="4"/>
      <c r="O21" s="4"/>
      <c r="P21" s="4"/>
      <c r="Q21" s="4"/>
      <c r="R21" s="6">
        <v>6</v>
      </c>
      <c r="S21" s="5">
        <f t="shared" si="0"/>
        <v>45084</v>
      </c>
      <c r="T21" s="5">
        <v>45085</v>
      </c>
      <c r="U21" s="8">
        <f t="shared" si="1"/>
        <v>1</v>
      </c>
      <c r="V21" s="8"/>
    </row>
    <row r="22" spans="2:22" x14ac:dyDescent="0.25">
      <c r="B22" s="4">
        <v>19</v>
      </c>
      <c r="C22" s="4">
        <v>1289</v>
      </c>
      <c r="D22" s="4">
        <v>1952</v>
      </c>
      <c r="E22" s="4" t="s">
        <v>22</v>
      </c>
      <c r="F22" s="5">
        <v>45078</v>
      </c>
      <c r="G22" s="4">
        <v>1</v>
      </c>
      <c r="H22" s="4">
        <v>1</v>
      </c>
      <c r="I22" s="4" t="s">
        <v>1</v>
      </c>
      <c r="J22" s="4"/>
      <c r="K22" s="4"/>
      <c r="L22" s="4">
        <v>1</v>
      </c>
      <c r="M22" s="4"/>
      <c r="N22" s="4"/>
      <c r="O22" s="4"/>
      <c r="P22" s="4"/>
      <c r="Q22" s="4"/>
      <c r="R22" s="6">
        <v>6</v>
      </c>
      <c r="S22" s="5">
        <f t="shared" si="0"/>
        <v>45084</v>
      </c>
      <c r="T22" s="5">
        <v>45085</v>
      </c>
      <c r="U22" s="8">
        <f t="shared" si="1"/>
        <v>1</v>
      </c>
      <c r="V22" s="8"/>
    </row>
    <row r="23" spans="2:22" x14ac:dyDescent="0.25">
      <c r="B23" s="4">
        <v>20</v>
      </c>
      <c r="C23" s="4">
        <v>1249</v>
      </c>
      <c r="D23" s="4">
        <v>1953</v>
      </c>
      <c r="E23" s="4" t="s">
        <v>23</v>
      </c>
      <c r="F23" s="5">
        <v>45078</v>
      </c>
      <c r="G23" s="4">
        <v>1</v>
      </c>
      <c r="H23" s="4">
        <v>1</v>
      </c>
      <c r="I23" s="4" t="s">
        <v>1</v>
      </c>
      <c r="J23" s="4"/>
      <c r="K23" s="4"/>
      <c r="L23" s="4">
        <v>1</v>
      </c>
      <c r="M23" s="4"/>
      <c r="N23" s="4"/>
      <c r="O23" s="4"/>
      <c r="P23" s="4"/>
      <c r="Q23" s="4"/>
      <c r="R23" s="6">
        <v>6</v>
      </c>
      <c r="S23" s="5">
        <f t="shared" si="0"/>
        <v>45084</v>
      </c>
      <c r="T23" s="5">
        <v>45085</v>
      </c>
      <c r="U23" s="8">
        <f t="shared" si="1"/>
        <v>1</v>
      </c>
      <c r="V23" s="8"/>
    </row>
    <row r="24" spans="2:22" x14ac:dyDescent="0.25">
      <c r="B24" s="4">
        <v>21</v>
      </c>
      <c r="C24" s="4">
        <v>1139</v>
      </c>
      <c r="D24" s="4">
        <v>1955</v>
      </c>
      <c r="E24" s="4" t="s">
        <v>24</v>
      </c>
      <c r="F24" s="5">
        <v>45078</v>
      </c>
      <c r="G24" s="4">
        <v>0</v>
      </c>
      <c r="H24" s="4">
        <v>1</v>
      </c>
      <c r="I24" s="4" t="s">
        <v>380</v>
      </c>
      <c r="J24" s="4"/>
      <c r="K24" s="4"/>
      <c r="L24" s="4"/>
      <c r="M24" s="4"/>
      <c r="N24" s="4"/>
      <c r="O24" s="4"/>
      <c r="P24" s="4">
        <v>1</v>
      </c>
      <c r="Q24" s="4"/>
      <c r="R24" s="6">
        <v>13</v>
      </c>
      <c r="S24" s="5">
        <f t="shared" si="0"/>
        <v>45091</v>
      </c>
      <c r="T24" s="5">
        <v>45095</v>
      </c>
      <c r="U24" s="8">
        <f t="shared" si="1"/>
        <v>4</v>
      </c>
      <c r="V24" s="8"/>
    </row>
    <row r="25" spans="2:22" x14ac:dyDescent="0.25">
      <c r="B25" s="4">
        <v>22</v>
      </c>
      <c r="C25" s="4">
        <v>1139</v>
      </c>
      <c r="D25" s="4">
        <v>1956</v>
      </c>
      <c r="E25" s="4" t="s">
        <v>24</v>
      </c>
      <c r="F25" s="5">
        <v>45078</v>
      </c>
      <c r="G25" s="4">
        <v>0</v>
      </c>
      <c r="H25" s="4">
        <v>1</v>
      </c>
      <c r="I25" s="4" t="s">
        <v>15</v>
      </c>
      <c r="J25" s="4">
        <v>1</v>
      </c>
      <c r="K25" s="4"/>
      <c r="L25" s="4"/>
      <c r="M25" s="4"/>
      <c r="N25" s="4"/>
      <c r="O25" s="4"/>
      <c r="P25" s="4"/>
      <c r="Q25" s="4"/>
      <c r="R25" s="6">
        <v>6</v>
      </c>
      <c r="S25" s="5">
        <f t="shared" si="0"/>
        <v>45084</v>
      </c>
      <c r="T25" s="5">
        <v>45085</v>
      </c>
      <c r="U25" s="8">
        <f t="shared" si="1"/>
        <v>1</v>
      </c>
      <c r="V25" s="8"/>
    </row>
    <row r="26" spans="2:22" x14ac:dyDescent="0.25">
      <c r="B26" s="4">
        <v>23</v>
      </c>
      <c r="C26" s="4">
        <v>1141</v>
      </c>
      <c r="D26" s="4">
        <v>1957</v>
      </c>
      <c r="E26" s="4" t="s">
        <v>25</v>
      </c>
      <c r="F26" s="5">
        <v>45078</v>
      </c>
      <c r="G26" s="4">
        <v>1</v>
      </c>
      <c r="H26" s="4">
        <v>1</v>
      </c>
      <c r="I26" s="4" t="s">
        <v>1</v>
      </c>
      <c r="J26" s="4"/>
      <c r="K26" s="4"/>
      <c r="L26" s="4">
        <v>1</v>
      </c>
      <c r="M26" s="4"/>
      <c r="N26" s="4"/>
      <c r="O26" s="4"/>
      <c r="P26" s="4"/>
      <c r="Q26" s="4"/>
      <c r="R26" s="6">
        <v>6</v>
      </c>
      <c r="S26" s="5">
        <f t="shared" si="0"/>
        <v>45084</v>
      </c>
      <c r="T26" s="5">
        <v>45085</v>
      </c>
      <c r="U26" s="8">
        <f t="shared" si="1"/>
        <v>1</v>
      </c>
      <c r="V26" s="8"/>
    </row>
    <row r="27" spans="2:22" x14ac:dyDescent="0.25">
      <c r="B27" s="4">
        <v>24</v>
      </c>
      <c r="C27" s="4">
        <v>1139</v>
      </c>
      <c r="D27" s="4">
        <v>1958</v>
      </c>
      <c r="E27" s="4" t="s">
        <v>24</v>
      </c>
      <c r="F27" s="5">
        <v>45078</v>
      </c>
      <c r="G27" s="4">
        <v>0</v>
      </c>
      <c r="H27" s="4">
        <v>1</v>
      </c>
      <c r="I27" s="4" t="s">
        <v>15</v>
      </c>
      <c r="J27" s="4">
        <v>1</v>
      </c>
      <c r="K27" s="4"/>
      <c r="L27" s="4"/>
      <c r="M27" s="4"/>
      <c r="N27" s="4"/>
      <c r="O27" s="4"/>
      <c r="P27" s="4"/>
      <c r="Q27" s="4"/>
      <c r="R27" s="6">
        <v>6</v>
      </c>
      <c r="S27" s="5">
        <f t="shared" si="0"/>
        <v>45084</v>
      </c>
      <c r="T27" s="5">
        <v>45085</v>
      </c>
      <c r="U27" s="8">
        <f t="shared" si="1"/>
        <v>1</v>
      </c>
      <c r="V27" s="8"/>
    </row>
    <row r="28" spans="2:22" ht="30" x14ac:dyDescent="0.25">
      <c r="B28" s="4">
        <v>25</v>
      </c>
      <c r="C28" s="4">
        <v>428</v>
      </c>
      <c r="D28" s="4">
        <v>1959</v>
      </c>
      <c r="E28" s="4" t="s">
        <v>26</v>
      </c>
      <c r="F28" s="5">
        <v>45078</v>
      </c>
      <c r="G28" s="4">
        <v>2</v>
      </c>
      <c r="H28" s="4">
        <v>9</v>
      </c>
      <c r="I28" s="4" t="s">
        <v>27</v>
      </c>
      <c r="J28" s="4">
        <v>6</v>
      </c>
      <c r="K28" s="4">
        <v>5</v>
      </c>
      <c r="L28" s="4"/>
      <c r="M28" s="4"/>
      <c r="N28" s="4"/>
      <c r="O28" s="4"/>
      <c r="P28" s="4"/>
      <c r="Q28" s="4" t="s">
        <v>385</v>
      </c>
      <c r="R28" s="6">
        <v>8</v>
      </c>
      <c r="S28" s="5">
        <f t="shared" si="0"/>
        <v>45086</v>
      </c>
      <c r="T28" s="5">
        <v>45093</v>
      </c>
      <c r="U28" s="8">
        <f t="shared" si="1"/>
        <v>7</v>
      </c>
      <c r="V28" s="8" t="s">
        <v>418</v>
      </c>
    </row>
    <row r="29" spans="2:22" ht="30" x14ac:dyDescent="0.25">
      <c r="B29" s="4">
        <v>26</v>
      </c>
      <c r="C29" s="4">
        <v>441</v>
      </c>
      <c r="D29" s="4">
        <v>1960</v>
      </c>
      <c r="E29" s="4" t="s">
        <v>28</v>
      </c>
      <c r="F29" s="5">
        <v>45078</v>
      </c>
      <c r="G29" s="4">
        <v>2</v>
      </c>
      <c r="H29" s="4">
        <v>2</v>
      </c>
      <c r="I29" s="4" t="s">
        <v>29</v>
      </c>
      <c r="J29" s="4">
        <v>2</v>
      </c>
      <c r="K29" s="4"/>
      <c r="L29" s="4"/>
      <c r="M29" s="4"/>
      <c r="N29" s="4"/>
      <c r="O29" s="4"/>
      <c r="P29" s="4"/>
      <c r="Q29" s="4" t="s">
        <v>386</v>
      </c>
      <c r="R29" s="6">
        <v>9</v>
      </c>
      <c r="S29" s="5">
        <f t="shared" si="0"/>
        <v>45087</v>
      </c>
      <c r="T29" s="5">
        <v>45098</v>
      </c>
      <c r="U29" s="8">
        <f t="shared" si="1"/>
        <v>11</v>
      </c>
      <c r="V29" s="8"/>
    </row>
    <row r="30" spans="2:22" x14ac:dyDescent="0.25">
      <c r="B30" s="4">
        <v>27</v>
      </c>
      <c r="C30" s="4">
        <v>346</v>
      </c>
      <c r="D30" s="4">
        <v>1961</v>
      </c>
      <c r="E30" s="4" t="s">
        <v>30</v>
      </c>
      <c r="F30" s="5">
        <v>45079</v>
      </c>
      <c r="G30" s="4">
        <v>1</v>
      </c>
      <c r="H30" s="4">
        <v>1</v>
      </c>
      <c r="I30" s="4" t="s">
        <v>1</v>
      </c>
      <c r="J30" s="4"/>
      <c r="K30" s="4"/>
      <c r="L30" s="4">
        <v>1</v>
      </c>
      <c r="M30" s="4"/>
      <c r="N30" s="4"/>
      <c r="O30" s="4"/>
      <c r="P30" s="4"/>
      <c r="Q30" s="4"/>
      <c r="R30" s="6">
        <v>6</v>
      </c>
      <c r="S30" s="5">
        <f t="shared" si="0"/>
        <v>45085</v>
      </c>
      <c r="T30" s="5">
        <v>45085</v>
      </c>
      <c r="U30" s="8">
        <f t="shared" si="1"/>
        <v>0</v>
      </c>
      <c r="V30" s="8"/>
    </row>
    <row r="31" spans="2:22" x14ac:dyDescent="0.25">
      <c r="B31" s="4">
        <v>28</v>
      </c>
      <c r="C31" s="4">
        <v>1084</v>
      </c>
      <c r="D31" s="4">
        <v>1962</v>
      </c>
      <c r="E31" s="4" t="s">
        <v>31</v>
      </c>
      <c r="F31" s="5">
        <v>45079</v>
      </c>
      <c r="G31" s="4">
        <v>1</v>
      </c>
      <c r="H31" s="4">
        <v>1</v>
      </c>
      <c r="I31" s="4" t="s">
        <v>1</v>
      </c>
      <c r="J31" s="4"/>
      <c r="K31" s="4"/>
      <c r="L31" s="4">
        <v>1</v>
      </c>
      <c r="M31" s="4"/>
      <c r="N31" s="4"/>
      <c r="O31" s="4"/>
      <c r="P31" s="4"/>
      <c r="Q31" s="4"/>
      <c r="R31" s="6">
        <v>6</v>
      </c>
      <c r="S31" s="5">
        <f t="shared" si="0"/>
        <v>45085</v>
      </c>
      <c r="T31" s="5">
        <v>45085</v>
      </c>
      <c r="U31" s="8">
        <f t="shared" si="1"/>
        <v>0</v>
      </c>
      <c r="V31" s="8"/>
    </row>
    <row r="32" spans="2:22" x14ac:dyDescent="0.25">
      <c r="B32" s="4">
        <v>29</v>
      </c>
      <c r="C32" s="4">
        <v>855</v>
      </c>
      <c r="D32" s="4">
        <v>1963</v>
      </c>
      <c r="E32" s="4" t="s">
        <v>32</v>
      </c>
      <c r="F32" s="5">
        <v>45079</v>
      </c>
      <c r="G32" s="4">
        <v>1</v>
      </c>
      <c r="H32" s="4">
        <v>1</v>
      </c>
      <c r="I32" s="4" t="s">
        <v>1</v>
      </c>
      <c r="J32" s="4"/>
      <c r="K32" s="4"/>
      <c r="L32" s="4">
        <v>1</v>
      </c>
      <c r="M32" s="4"/>
      <c r="N32" s="4"/>
      <c r="O32" s="4"/>
      <c r="P32" s="4"/>
      <c r="Q32" s="4"/>
      <c r="R32" s="6">
        <v>6</v>
      </c>
      <c r="S32" s="5">
        <f t="shared" si="0"/>
        <v>45085</v>
      </c>
      <c r="T32" s="5">
        <v>45085</v>
      </c>
      <c r="U32" s="8">
        <f t="shared" si="1"/>
        <v>0</v>
      </c>
      <c r="V32" s="8"/>
    </row>
    <row r="33" spans="2:22" x14ac:dyDescent="0.25">
      <c r="B33" s="4">
        <v>30</v>
      </c>
      <c r="C33" s="4">
        <v>408</v>
      </c>
      <c r="D33" s="4">
        <v>1964</v>
      </c>
      <c r="E33" s="4" t="s">
        <v>33</v>
      </c>
      <c r="F33" s="5">
        <v>45079</v>
      </c>
      <c r="G33" s="4">
        <v>1</v>
      </c>
      <c r="H33" s="4">
        <v>1</v>
      </c>
      <c r="I33" s="4" t="s">
        <v>1</v>
      </c>
      <c r="J33" s="4"/>
      <c r="K33" s="4"/>
      <c r="L33" s="4">
        <v>1</v>
      </c>
      <c r="M33" s="4"/>
      <c r="N33" s="4"/>
      <c r="O33" s="4"/>
      <c r="P33" s="4"/>
      <c r="Q33" s="4"/>
      <c r="R33" s="6">
        <v>6</v>
      </c>
      <c r="S33" s="5">
        <f t="shared" si="0"/>
        <v>45085</v>
      </c>
      <c r="T33" s="5">
        <v>45085</v>
      </c>
      <c r="U33" s="8">
        <f t="shared" si="1"/>
        <v>0</v>
      </c>
      <c r="V33" s="8"/>
    </row>
    <row r="34" spans="2:22" x14ac:dyDescent="0.25">
      <c r="B34" s="4">
        <v>31</v>
      </c>
      <c r="C34" s="4">
        <v>567</v>
      </c>
      <c r="D34" s="4">
        <v>1965</v>
      </c>
      <c r="E34" s="4" t="s">
        <v>34</v>
      </c>
      <c r="F34" s="5">
        <v>45079</v>
      </c>
      <c r="G34" s="4">
        <v>1</v>
      </c>
      <c r="H34" s="4">
        <v>1</v>
      </c>
      <c r="I34" s="4" t="s">
        <v>1</v>
      </c>
      <c r="J34" s="4"/>
      <c r="K34" s="4"/>
      <c r="L34" s="4">
        <v>1</v>
      </c>
      <c r="M34" s="4"/>
      <c r="N34" s="4"/>
      <c r="O34" s="4"/>
      <c r="P34" s="4"/>
      <c r="Q34" s="4"/>
      <c r="R34" s="6">
        <v>6</v>
      </c>
      <c r="S34" s="5">
        <f t="shared" si="0"/>
        <v>45085</v>
      </c>
      <c r="T34" s="5">
        <v>45085</v>
      </c>
      <c r="U34" s="8">
        <f t="shared" si="1"/>
        <v>0</v>
      </c>
      <c r="V34" s="8"/>
    </row>
    <row r="35" spans="2:22" x14ac:dyDescent="0.25">
      <c r="B35" s="4">
        <v>32</v>
      </c>
      <c r="C35" s="4">
        <v>648</v>
      </c>
      <c r="D35" s="4">
        <v>1966</v>
      </c>
      <c r="E35" s="4" t="s">
        <v>35</v>
      </c>
      <c r="F35" s="5">
        <v>45079</v>
      </c>
      <c r="G35" s="4">
        <v>1</v>
      </c>
      <c r="H35" s="4">
        <v>0</v>
      </c>
      <c r="I35" s="4" t="s">
        <v>1</v>
      </c>
      <c r="J35" s="4"/>
      <c r="K35" s="4"/>
      <c r="L35" s="4">
        <v>1</v>
      </c>
      <c r="M35" s="4"/>
      <c r="N35" s="4"/>
      <c r="O35" s="4"/>
      <c r="P35" s="4"/>
      <c r="Q35" s="4"/>
      <c r="R35" s="6">
        <v>4</v>
      </c>
      <c r="S35" s="5">
        <f t="shared" si="0"/>
        <v>45083</v>
      </c>
      <c r="T35" s="5">
        <v>45085</v>
      </c>
      <c r="U35" s="8">
        <f t="shared" si="1"/>
        <v>2</v>
      </c>
      <c r="V35" s="8"/>
    </row>
    <row r="36" spans="2:22" x14ac:dyDescent="0.25">
      <c r="B36" s="4">
        <v>33</v>
      </c>
      <c r="C36" s="4">
        <v>1460</v>
      </c>
      <c r="D36" s="4">
        <v>1967</v>
      </c>
      <c r="E36" s="4" t="s">
        <v>36</v>
      </c>
      <c r="F36" s="5">
        <v>45079</v>
      </c>
      <c r="G36" s="4">
        <v>1</v>
      </c>
      <c r="H36" s="4">
        <v>1</v>
      </c>
      <c r="I36" s="4" t="s">
        <v>1</v>
      </c>
      <c r="J36" s="4"/>
      <c r="K36" s="4"/>
      <c r="L36" s="4">
        <v>1</v>
      </c>
      <c r="M36" s="4"/>
      <c r="N36" s="4"/>
      <c r="O36" s="4"/>
      <c r="P36" s="4"/>
      <c r="Q36" s="4"/>
      <c r="R36" s="6">
        <v>6</v>
      </c>
      <c r="S36" s="5">
        <f t="shared" si="0"/>
        <v>45085</v>
      </c>
      <c r="T36" s="5">
        <v>45086</v>
      </c>
      <c r="U36" s="8">
        <f t="shared" si="1"/>
        <v>1</v>
      </c>
      <c r="V36" s="8"/>
    </row>
    <row r="37" spans="2:22" x14ac:dyDescent="0.25">
      <c r="B37" s="4">
        <v>34</v>
      </c>
      <c r="C37" s="4">
        <v>1280</v>
      </c>
      <c r="D37" s="4">
        <v>1968</v>
      </c>
      <c r="E37" s="4" t="s">
        <v>37</v>
      </c>
      <c r="F37" s="5">
        <v>45079</v>
      </c>
      <c r="G37" s="4">
        <v>1</v>
      </c>
      <c r="H37" s="4">
        <v>1</v>
      </c>
      <c r="I37" s="4" t="s">
        <v>1</v>
      </c>
      <c r="J37" s="4"/>
      <c r="K37" s="4"/>
      <c r="L37" s="4">
        <v>1</v>
      </c>
      <c r="M37" s="4"/>
      <c r="N37" s="4"/>
      <c r="O37" s="4"/>
      <c r="P37" s="4"/>
      <c r="Q37" s="4"/>
      <c r="R37" s="6">
        <v>6</v>
      </c>
      <c r="S37" s="5">
        <f t="shared" si="0"/>
        <v>45085</v>
      </c>
      <c r="T37" s="5">
        <v>45086</v>
      </c>
      <c r="U37" s="8">
        <f t="shared" si="1"/>
        <v>1</v>
      </c>
      <c r="V37" s="8"/>
    </row>
    <row r="38" spans="2:22" x14ac:dyDescent="0.25">
      <c r="B38" s="4">
        <v>35</v>
      </c>
      <c r="C38" s="4">
        <v>87</v>
      </c>
      <c r="D38" s="4">
        <v>1969</v>
      </c>
      <c r="E38" s="4" t="s">
        <v>38</v>
      </c>
      <c r="F38" s="5">
        <v>45079</v>
      </c>
      <c r="G38" s="4">
        <v>1</v>
      </c>
      <c r="H38" s="4">
        <v>1</v>
      </c>
      <c r="I38" s="4" t="s">
        <v>1</v>
      </c>
      <c r="J38" s="4"/>
      <c r="K38" s="4"/>
      <c r="L38" s="4">
        <v>1</v>
      </c>
      <c r="M38" s="4"/>
      <c r="N38" s="4"/>
      <c r="O38" s="4"/>
      <c r="P38" s="4"/>
      <c r="Q38" s="4"/>
      <c r="R38" s="6">
        <v>6</v>
      </c>
      <c r="S38" s="5">
        <f t="shared" si="0"/>
        <v>45085</v>
      </c>
      <c r="T38" s="5">
        <v>45086</v>
      </c>
      <c r="U38" s="8">
        <f t="shared" si="1"/>
        <v>1</v>
      </c>
      <c r="V38" s="8"/>
    </row>
    <row r="39" spans="2:22" x14ac:dyDescent="0.25">
      <c r="B39" s="4">
        <v>36</v>
      </c>
      <c r="C39" s="4">
        <v>290</v>
      </c>
      <c r="D39" s="4">
        <v>1970</v>
      </c>
      <c r="E39" s="4" t="s">
        <v>39</v>
      </c>
      <c r="F39" s="5">
        <v>45079</v>
      </c>
      <c r="G39" s="4">
        <v>1</v>
      </c>
      <c r="H39" s="4">
        <v>1</v>
      </c>
      <c r="I39" s="4" t="s">
        <v>1</v>
      </c>
      <c r="J39" s="4"/>
      <c r="K39" s="4"/>
      <c r="L39" s="4">
        <v>1</v>
      </c>
      <c r="M39" s="4"/>
      <c r="N39" s="4"/>
      <c r="O39" s="4"/>
      <c r="P39" s="4"/>
      <c r="Q39" s="4"/>
      <c r="R39" s="6">
        <v>6</v>
      </c>
      <c r="S39" s="5">
        <f t="shared" si="0"/>
        <v>45085</v>
      </c>
      <c r="T39" s="5">
        <v>45086</v>
      </c>
      <c r="U39" s="8">
        <f t="shared" si="1"/>
        <v>1</v>
      </c>
      <c r="V39" s="8"/>
    </row>
    <row r="40" spans="2:22" x14ac:dyDescent="0.25">
      <c r="B40" s="4">
        <v>37</v>
      </c>
      <c r="C40" s="4">
        <v>1272</v>
      </c>
      <c r="D40" s="4">
        <v>1971</v>
      </c>
      <c r="E40" s="4" t="s">
        <v>40</v>
      </c>
      <c r="F40" s="5">
        <v>45079</v>
      </c>
      <c r="G40" s="4">
        <v>1</v>
      </c>
      <c r="H40" s="4">
        <v>1</v>
      </c>
      <c r="I40" s="4" t="s">
        <v>1</v>
      </c>
      <c r="J40" s="4"/>
      <c r="K40" s="4"/>
      <c r="L40" s="4">
        <v>1</v>
      </c>
      <c r="M40" s="4"/>
      <c r="N40" s="4"/>
      <c r="O40" s="4"/>
      <c r="P40" s="4"/>
      <c r="Q40" s="4"/>
      <c r="R40" s="6">
        <v>6</v>
      </c>
      <c r="S40" s="5">
        <f t="shared" si="0"/>
        <v>45085</v>
      </c>
      <c r="T40" s="5">
        <v>45086</v>
      </c>
      <c r="U40" s="8">
        <f t="shared" si="1"/>
        <v>1</v>
      </c>
      <c r="V40" s="8"/>
    </row>
    <row r="41" spans="2:22" x14ac:dyDescent="0.25">
      <c r="B41" s="4">
        <v>38</v>
      </c>
      <c r="C41" s="4">
        <v>1315</v>
      </c>
      <c r="D41" s="4">
        <v>1972</v>
      </c>
      <c r="E41" s="4" t="s">
        <v>41</v>
      </c>
      <c r="F41" s="5">
        <v>45079</v>
      </c>
      <c r="G41" s="4">
        <v>1</v>
      </c>
      <c r="H41" s="4">
        <v>1</v>
      </c>
      <c r="I41" s="4" t="s">
        <v>1</v>
      </c>
      <c r="J41" s="4"/>
      <c r="K41" s="4"/>
      <c r="L41" s="4">
        <v>1</v>
      </c>
      <c r="M41" s="4"/>
      <c r="N41" s="4"/>
      <c r="O41" s="4"/>
      <c r="P41" s="4"/>
      <c r="Q41" s="4"/>
      <c r="R41" s="6">
        <v>6</v>
      </c>
      <c r="S41" s="5">
        <f t="shared" si="0"/>
        <v>45085</v>
      </c>
      <c r="T41" s="5">
        <v>45086</v>
      </c>
      <c r="U41" s="8">
        <f t="shared" si="1"/>
        <v>1</v>
      </c>
      <c r="V41" s="8"/>
    </row>
    <row r="42" spans="2:22" ht="30" x14ac:dyDescent="0.25">
      <c r="B42" s="4">
        <v>39</v>
      </c>
      <c r="C42" s="4">
        <v>2</v>
      </c>
      <c r="D42" s="4">
        <v>1973</v>
      </c>
      <c r="E42" s="4" t="s">
        <v>42</v>
      </c>
      <c r="F42" s="5">
        <v>45079</v>
      </c>
      <c r="G42" s="4">
        <v>0</v>
      </c>
      <c r="H42" s="4">
        <v>8</v>
      </c>
      <c r="I42" s="4" t="s">
        <v>43</v>
      </c>
      <c r="J42" s="4">
        <v>2</v>
      </c>
      <c r="K42" s="4"/>
      <c r="L42" s="4">
        <v>6</v>
      </c>
      <c r="M42" s="4"/>
      <c r="N42" s="4"/>
      <c r="O42" s="4"/>
      <c r="P42" s="4"/>
      <c r="Q42" s="4"/>
      <c r="R42" s="6">
        <v>6</v>
      </c>
      <c r="S42" s="5">
        <f t="shared" si="0"/>
        <v>45085</v>
      </c>
      <c r="T42" s="5">
        <v>45086</v>
      </c>
      <c r="U42" s="8">
        <f t="shared" si="1"/>
        <v>1</v>
      </c>
      <c r="V42" s="8"/>
    </row>
    <row r="43" spans="2:22" x14ac:dyDescent="0.25">
      <c r="B43" s="4">
        <v>40</v>
      </c>
      <c r="C43" s="4">
        <v>1139</v>
      </c>
      <c r="D43" s="4">
        <v>1974</v>
      </c>
      <c r="E43" s="4" t="s">
        <v>24</v>
      </c>
      <c r="F43" s="5">
        <v>45079</v>
      </c>
      <c r="G43" s="4">
        <v>0</v>
      </c>
      <c r="H43" s="4">
        <v>1</v>
      </c>
      <c r="I43" s="4" t="s">
        <v>15</v>
      </c>
      <c r="J43" s="4">
        <v>1</v>
      </c>
      <c r="K43" s="4"/>
      <c r="L43" s="4"/>
      <c r="M43" s="4"/>
      <c r="N43" s="4"/>
      <c r="O43" s="4"/>
      <c r="P43" s="4"/>
      <c r="Q43" s="4"/>
      <c r="R43" s="6">
        <v>6</v>
      </c>
      <c r="S43" s="5">
        <f t="shared" si="0"/>
        <v>45085</v>
      </c>
      <c r="T43" s="5">
        <v>45086</v>
      </c>
      <c r="U43" s="8">
        <f t="shared" si="1"/>
        <v>1</v>
      </c>
      <c r="V43" s="8"/>
    </row>
    <row r="44" spans="2:22" x14ac:dyDescent="0.25">
      <c r="B44" s="4">
        <v>41</v>
      </c>
      <c r="C44" s="4">
        <v>1490</v>
      </c>
      <c r="D44" s="4">
        <v>1975</v>
      </c>
      <c r="E44" s="4" t="s">
        <v>44</v>
      </c>
      <c r="F44" s="5">
        <v>45079</v>
      </c>
      <c r="G44" s="4">
        <v>1</v>
      </c>
      <c r="H44" s="4">
        <v>1</v>
      </c>
      <c r="I44" s="4" t="s">
        <v>15</v>
      </c>
      <c r="J44" s="4">
        <v>1</v>
      </c>
      <c r="K44" s="4"/>
      <c r="L44" s="4"/>
      <c r="M44" s="4"/>
      <c r="N44" s="4"/>
      <c r="O44" s="4"/>
      <c r="P44" s="4"/>
      <c r="Q44" s="4"/>
      <c r="R44" s="6">
        <v>6</v>
      </c>
      <c r="S44" s="5">
        <f t="shared" si="0"/>
        <v>45085</v>
      </c>
      <c r="T44" s="5">
        <v>45086</v>
      </c>
      <c r="U44" s="8">
        <f t="shared" si="1"/>
        <v>1</v>
      </c>
      <c r="V44" s="8"/>
    </row>
    <row r="45" spans="2:22" ht="30" x14ac:dyDescent="0.25">
      <c r="B45" s="4">
        <v>42</v>
      </c>
      <c r="C45" s="4">
        <v>1219</v>
      </c>
      <c r="D45" s="4">
        <v>1978</v>
      </c>
      <c r="E45" s="4" t="s">
        <v>45</v>
      </c>
      <c r="F45" s="5">
        <v>45080</v>
      </c>
      <c r="G45" s="4">
        <v>1</v>
      </c>
      <c r="H45" s="4">
        <v>1</v>
      </c>
      <c r="I45" s="4" t="s">
        <v>1</v>
      </c>
      <c r="J45" s="4"/>
      <c r="K45" s="4"/>
      <c r="L45" s="4">
        <v>1</v>
      </c>
      <c r="M45" s="4"/>
      <c r="N45" s="4"/>
      <c r="O45" s="4"/>
      <c r="P45" s="4"/>
      <c r="Q45" s="4"/>
      <c r="R45" s="6">
        <v>6</v>
      </c>
      <c r="S45" s="5">
        <f t="shared" si="0"/>
        <v>45086</v>
      </c>
      <c r="T45" s="5">
        <v>45090</v>
      </c>
      <c r="U45" s="8">
        <f t="shared" si="1"/>
        <v>4</v>
      </c>
      <c r="V45" s="8"/>
    </row>
    <row r="46" spans="2:22" x14ac:dyDescent="0.25">
      <c r="B46" s="4">
        <v>43</v>
      </c>
      <c r="C46" s="4">
        <v>807</v>
      </c>
      <c r="D46" s="4">
        <v>1979</v>
      </c>
      <c r="E46" s="4" t="s">
        <v>46</v>
      </c>
      <c r="F46" s="5">
        <v>45080</v>
      </c>
      <c r="G46" s="4">
        <v>2</v>
      </c>
      <c r="H46" s="4">
        <v>2</v>
      </c>
      <c r="I46" s="4" t="s">
        <v>5</v>
      </c>
      <c r="J46" s="4"/>
      <c r="K46" s="4"/>
      <c r="L46" s="4">
        <v>2</v>
      </c>
      <c r="M46" s="4"/>
      <c r="N46" s="4"/>
      <c r="O46" s="4"/>
      <c r="P46" s="4"/>
      <c r="Q46" s="4"/>
      <c r="R46" s="6">
        <v>6</v>
      </c>
      <c r="S46" s="5">
        <f t="shared" si="0"/>
        <v>45086</v>
      </c>
      <c r="T46" s="5">
        <v>45090</v>
      </c>
      <c r="U46" s="8">
        <f t="shared" si="1"/>
        <v>4</v>
      </c>
      <c r="V46" s="8"/>
    </row>
    <row r="47" spans="2:22" x14ac:dyDescent="0.25">
      <c r="B47" s="4">
        <v>44</v>
      </c>
      <c r="C47" s="4">
        <v>1395</v>
      </c>
      <c r="D47" s="4">
        <v>1980</v>
      </c>
      <c r="E47" s="4" t="s">
        <v>47</v>
      </c>
      <c r="F47" s="5">
        <v>45080</v>
      </c>
      <c r="G47" s="4">
        <v>1</v>
      </c>
      <c r="H47" s="4">
        <v>1</v>
      </c>
      <c r="I47" s="4" t="s">
        <v>1</v>
      </c>
      <c r="J47" s="4"/>
      <c r="K47" s="4"/>
      <c r="L47" s="4">
        <v>1</v>
      </c>
      <c r="M47" s="4"/>
      <c r="N47" s="4"/>
      <c r="O47" s="4"/>
      <c r="P47" s="4"/>
      <c r="Q47" s="4"/>
      <c r="R47" s="6">
        <v>6</v>
      </c>
      <c r="S47" s="5">
        <f t="shared" si="0"/>
        <v>45086</v>
      </c>
      <c r="T47" s="5">
        <v>45090</v>
      </c>
      <c r="U47" s="8">
        <f t="shared" si="1"/>
        <v>4</v>
      </c>
      <c r="V47" s="8"/>
    </row>
    <row r="48" spans="2:22" ht="30" x14ac:dyDescent="0.25">
      <c r="B48" s="4">
        <v>45</v>
      </c>
      <c r="C48" s="4">
        <v>767</v>
      </c>
      <c r="D48" s="4">
        <v>1981</v>
      </c>
      <c r="E48" s="4" t="s">
        <v>48</v>
      </c>
      <c r="F48" s="5">
        <v>45080</v>
      </c>
      <c r="G48" s="4">
        <v>2</v>
      </c>
      <c r="H48" s="4">
        <v>2</v>
      </c>
      <c r="I48" s="4" t="s">
        <v>8</v>
      </c>
      <c r="J48" s="4">
        <v>1</v>
      </c>
      <c r="K48" s="4"/>
      <c r="L48" s="4">
        <v>1</v>
      </c>
      <c r="M48" s="4"/>
      <c r="N48" s="4"/>
      <c r="O48" s="4"/>
      <c r="P48" s="4"/>
      <c r="Q48" s="4"/>
      <c r="R48" s="6">
        <v>6</v>
      </c>
      <c r="S48" s="5">
        <f t="shared" si="0"/>
        <v>45086</v>
      </c>
      <c r="T48" s="5">
        <v>45090</v>
      </c>
      <c r="U48" s="8">
        <f t="shared" si="1"/>
        <v>4</v>
      </c>
      <c r="V48" s="8"/>
    </row>
    <row r="49" spans="2:22" ht="30" x14ac:dyDescent="0.25">
      <c r="B49" s="4">
        <v>46</v>
      </c>
      <c r="C49" s="4">
        <v>1529</v>
      </c>
      <c r="D49" s="4">
        <v>1982</v>
      </c>
      <c r="E49" s="4" t="s">
        <v>49</v>
      </c>
      <c r="F49" s="5">
        <v>45080</v>
      </c>
      <c r="G49" s="4">
        <v>1</v>
      </c>
      <c r="H49" s="4">
        <v>1</v>
      </c>
      <c r="I49" s="4" t="s">
        <v>15</v>
      </c>
      <c r="J49" s="4">
        <v>1</v>
      </c>
      <c r="K49" s="4"/>
      <c r="L49" s="4"/>
      <c r="M49" s="4"/>
      <c r="N49" s="4"/>
      <c r="O49" s="4"/>
      <c r="P49" s="4"/>
      <c r="Q49" s="4"/>
      <c r="R49" s="6">
        <v>4</v>
      </c>
      <c r="S49" s="5">
        <f t="shared" si="0"/>
        <v>45084</v>
      </c>
      <c r="T49" s="5">
        <v>45090</v>
      </c>
      <c r="U49" s="8">
        <f t="shared" si="1"/>
        <v>6</v>
      </c>
      <c r="V49" s="8"/>
    </row>
    <row r="50" spans="2:22" x14ac:dyDescent="0.25">
      <c r="B50" s="4">
        <v>47</v>
      </c>
      <c r="C50" s="4">
        <v>428</v>
      </c>
      <c r="D50" s="4">
        <v>1983</v>
      </c>
      <c r="E50" s="4" t="s">
        <v>26</v>
      </c>
      <c r="F50" s="5">
        <v>45080</v>
      </c>
      <c r="G50" s="4">
        <v>0</v>
      </c>
      <c r="H50" s="4">
        <v>1</v>
      </c>
      <c r="I50" s="4" t="s">
        <v>15</v>
      </c>
      <c r="J50" s="4">
        <v>1</v>
      </c>
      <c r="K50" s="4"/>
      <c r="L50" s="4"/>
      <c r="M50" s="4"/>
      <c r="N50" s="4"/>
      <c r="O50" s="4"/>
      <c r="P50" s="4"/>
      <c r="Q50" s="4"/>
      <c r="R50" s="6">
        <v>4</v>
      </c>
      <c r="S50" s="5">
        <f t="shared" si="0"/>
        <v>45084</v>
      </c>
      <c r="T50" s="5">
        <v>45084</v>
      </c>
      <c r="U50" s="8">
        <f t="shared" si="1"/>
        <v>0</v>
      </c>
      <c r="V50" s="8"/>
    </row>
    <row r="51" spans="2:22" ht="30" x14ac:dyDescent="0.25">
      <c r="B51" s="4">
        <v>48</v>
      </c>
      <c r="C51" s="4">
        <v>2</v>
      </c>
      <c r="D51" s="4">
        <v>1984</v>
      </c>
      <c r="E51" s="4" t="s">
        <v>42</v>
      </c>
      <c r="F51" s="5">
        <v>45080</v>
      </c>
      <c r="G51" s="4">
        <v>0</v>
      </c>
      <c r="H51" s="4">
        <v>13</v>
      </c>
      <c r="I51" s="4" t="s">
        <v>50</v>
      </c>
      <c r="J51" s="4">
        <v>6</v>
      </c>
      <c r="K51" s="4"/>
      <c r="L51" s="4">
        <v>7</v>
      </c>
      <c r="M51" s="4"/>
      <c r="N51" s="4"/>
      <c r="O51" s="4"/>
      <c r="P51" s="4"/>
      <c r="Q51" s="4"/>
      <c r="R51" s="6">
        <v>6</v>
      </c>
      <c r="S51" s="5">
        <f t="shared" si="0"/>
        <v>45086</v>
      </c>
      <c r="T51" s="5">
        <v>45087</v>
      </c>
      <c r="U51" s="8">
        <f t="shared" si="1"/>
        <v>1</v>
      </c>
      <c r="V51" s="8" t="s">
        <v>419</v>
      </c>
    </row>
    <row r="52" spans="2:22" ht="45" x14ac:dyDescent="0.25">
      <c r="B52" s="4">
        <v>49</v>
      </c>
      <c r="C52" s="4">
        <v>27</v>
      </c>
      <c r="D52" s="4">
        <v>1985</v>
      </c>
      <c r="E52" s="4" t="s">
        <v>51</v>
      </c>
      <c r="F52" s="5">
        <v>45080</v>
      </c>
      <c r="G52" s="4">
        <v>0</v>
      </c>
      <c r="H52" s="4">
        <v>10</v>
      </c>
      <c r="I52" s="4" t="s">
        <v>52</v>
      </c>
      <c r="J52" s="4">
        <v>2</v>
      </c>
      <c r="K52" s="4">
        <v>1</v>
      </c>
      <c r="L52" s="4">
        <v>7</v>
      </c>
      <c r="M52" s="4"/>
      <c r="N52" s="4"/>
      <c r="O52" s="4"/>
      <c r="P52" s="4"/>
      <c r="Q52" s="4"/>
      <c r="R52" s="6">
        <v>6</v>
      </c>
      <c r="S52" s="5">
        <f t="shared" si="0"/>
        <v>45086</v>
      </c>
      <c r="T52" s="5">
        <v>45090</v>
      </c>
      <c r="U52" s="8">
        <f t="shared" si="1"/>
        <v>4</v>
      </c>
      <c r="V52" s="8"/>
    </row>
    <row r="53" spans="2:22" ht="30" x14ac:dyDescent="0.25">
      <c r="B53" s="4">
        <v>50</v>
      </c>
      <c r="C53" s="4">
        <v>1131</v>
      </c>
      <c r="D53" s="4">
        <v>1986</v>
      </c>
      <c r="E53" s="4" t="s">
        <v>53</v>
      </c>
      <c r="F53" s="5">
        <v>45082</v>
      </c>
      <c r="G53" s="4">
        <v>1</v>
      </c>
      <c r="H53" s="4">
        <v>1</v>
      </c>
      <c r="I53" s="4" t="s">
        <v>15</v>
      </c>
      <c r="J53" s="4">
        <v>1</v>
      </c>
      <c r="K53" s="4"/>
      <c r="L53" s="4"/>
      <c r="M53" s="4"/>
      <c r="N53" s="4"/>
      <c r="O53" s="4"/>
      <c r="P53" s="4"/>
      <c r="Q53" s="4" t="s">
        <v>387</v>
      </c>
      <c r="R53" s="6">
        <v>19</v>
      </c>
      <c r="S53" s="5">
        <f t="shared" si="0"/>
        <v>45101</v>
      </c>
      <c r="T53" s="5">
        <v>45103</v>
      </c>
      <c r="U53" s="8">
        <f t="shared" si="1"/>
        <v>2</v>
      </c>
      <c r="V53" s="8"/>
    </row>
    <row r="54" spans="2:22" x14ac:dyDescent="0.25">
      <c r="B54" s="4">
        <v>51</v>
      </c>
      <c r="C54" s="4">
        <v>433</v>
      </c>
      <c r="D54" s="4">
        <v>1987</v>
      </c>
      <c r="E54" s="4" t="s">
        <v>54</v>
      </c>
      <c r="F54" s="5">
        <v>45082</v>
      </c>
      <c r="G54" s="4">
        <v>1</v>
      </c>
      <c r="H54" s="4">
        <v>0</v>
      </c>
      <c r="I54" s="4" t="s">
        <v>15</v>
      </c>
      <c r="J54" s="4">
        <v>1</v>
      </c>
      <c r="K54" s="4"/>
      <c r="L54" s="4"/>
      <c r="M54" s="4"/>
      <c r="N54" s="4"/>
      <c r="O54" s="4"/>
      <c r="P54" s="4"/>
      <c r="Q54" s="4"/>
      <c r="R54" s="6">
        <v>3</v>
      </c>
      <c r="S54" s="5">
        <f t="shared" si="0"/>
        <v>45085</v>
      </c>
      <c r="T54" s="5">
        <v>45103</v>
      </c>
      <c r="U54" s="8">
        <f t="shared" si="1"/>
        <v>18</v>
      </c>
      <c r="V54" s="8"/>
    </row>
    <row r="55" spans="2:22" x14ac:dyDescent="0.25">
      <c r="B55" s="4">
        <v>52</v>
      </c>
      <c r="C55" s="4">
        <v>433</v>
      </c>
      <c r="D55" s="4">
        <v>1988</v>
      </c>
      <c r="E55" s="4" t="s">
        <v>54</v>
      </c>
      <c r="F55" s="5">
        <v>45082</v>
      </c>
      <c r="G55" s="4">
        <v>1</v>
      </c>
      <c r="H55" s="4">
        <v>0</v>
      </c>
      <c r="I55" s="4" t="s">
        <v>15</v>
      </c>
      <c r="J55" s="4">
        <v>1</v>
      </c>
      <c r="K55" s="4"/>
      <c r="L55" s="4"/>
      <c r="M55" s="4"/>
      <c r="N55" s="4"/>
      <c r="O55" s="4"/>
      <c r="P55" s="4"/>
      <c r="Q55" s="4"/>
      <c r="R55" s="6">
        <v>3</v>
      </c>
      <c r="S55" s="5">
        <f t="shared" si="0"/>
        <v>45085</v>
      </c>
      <c r="T55" s="5">
        <v>45103</v>
      </c>
      <c r="U55" s="8">
        <f t="shared" si="1"/>
        <v>18</v>
      </c>
      <c r="V55" s="8"/>
    </row>
    <row r="56" spans="2:22" x14ac:dyDescent="0.25">
      <c r="B56" s="4">
        <v>53</v>
      </c>
      <c r="C56" s="4">
        <v>1174</v>
      </c>
      <c r="D56" s="4">
        <v>1989</v>
      </c>
      <c r="E56" s="4" t="s">
        <v>55</v>
      </c>
      <c r="F56" s="5">
        <v>45082</v>
      </c>
      <c r="G56" s="4">
        <v>1</v>
      </c>
      <c r="H56" s="4">
        <v>1</v>
      </c>
      <c r="I56" s="4" t="s">
        <v>15</v>
      </c>
      <c r="J56" s="4">
        <v>1</v>
      </c>
      <c r="K56" s="4"/>
      <c r="L56" s="4"/>
      <c r="M56" s="4"/>
      <c r="N56" s="4"/>
      <c r="O56" s="4"/>
      <c r="P56" s="4"/>
      <c r="Q56" s="4"/>
      <c r="R56" s="6">
        <v>3</v>
      </c>
      <c r="S56" s="5">
        <f t="shared" si="0"/>
        <v>45085</v>
      </c>
      <c r="T56" s="5">
        <v>45086</v>
      </c>
      <c r="U56" s="8">
        <f t="shared" si="1"/>
        <v>1</v>
      </c>
      <c r="V56" s="8"/>
    </row>
    <row r="57" spans="2:22" x14ac:dyDescent="0.25">
      <c r="B57" s="4">
        <v>54</v>
      </c>
      <c r="C57" s="4">
        <v>1000</v>
      </c>
      <c r="D57" s="4">
        <v>1990</v>
      </c>
      <c r="E57" s="4" t="s">
        <v>56</v>
      </c>
      <c r="F57" s="5">
        <v>45082</v>
      </c>
      <c r="G57" s="4">
        <v>3</v>
      </c>
      <c r="H57" s="4">
        <v>3</v>
      </c>
      <c r="I57" s="4" t="s">
        <v>57</v>
      </c>
      <c r="J57" s="4">
        <v>3</v>
      </c>
      <c r="K57" s="4"/>
      <c r="L57" s="4"/>
      <c r="M57" s="4"/>
      <c r="N57" s="4"/>
      <c r="O57" s="4"/>
      <c r="P57" s="4"/>
      <c r="Q57" s="4"/>
      <c r="R57" s="6">
        <v>3</v>
      </c>
      <c r="S57" s="5">
        <f t="shared" si="0"/>
        <v>45085</v>
      </c>
      <c r="T57" s="5">
        <v>45086</v>
      </c>
      <c r="U57" s="8">
        <f t="shared" si="1"/>
        <v>1</v>
      </c>
      <c r="V57" s="8"/>
    </row>
    <row r="58" spans="2:22" ht="30" x14ac:dyDescent="0.25">
      <c r="B58" s="4">
        <v>55</v>
      </c>
      <c r="C58" s="4">
        <v>1139</v>
      </c>
      <c r="D58" s="4">
        <v>1991</v>
      </c>
      <c r="E58" s="4" t="s">
        <v>24</v>
      </c>
      <c r="F58" s="5">
        <v>45082</v>
      </c>
      <c r="G58" s="4">
        <v>0</v>
      </c>
      <c r="H58" s="4">
        <v>2</v>
      </c>
      <c r="I58" s="4" t="s">
        <v>58</v>
      </c>
      <c r="J58" s="4">
        <v>1</v>
      </c>
      <c r="K58" s="4">
        <v>1</v>
      </c>
      <c r="L58" s="4"/>
      <c r="M58" s="4"/>
      <c r="N58" s="4"/>
      <c r="O58" s="4"/>
      <c r="P58" s="4"/>
      <c r="Q58" s="4"/>
      <c r="R58" s="6">
        <v>5</v>
      </c>
      <c r="S58" s="5">
        <f t="shared" si="0"/>
        <v>45087</v>
      </c>
      <c r="T58" s="5">
        <v>45090</v>
      </c>
      <c r="U58" s="8">
        <f t="shared" si="1"/>
        <v>3</v>
      </c>
      <c r="V58" s="8"/>
    </row>
    <row r="59" spans="2:22" x14ac:dyDescent="0.25">
      <c r="B59" s="4">
        <v>56</v>
      </c>
      <c r="C59" s="4">
        <v>1556</v>
      </c>
      <c r="D59" s="4">
        <v>1992</v>
      </c>
      <c r="E59" s="4" t="s">
        <v>59</v>
      </c>
      <c r="F59" s="5">
        <v>45082</v>
      </c>
      <c r="G59" s="4">
        <v>1</v>
      </c>
      <c r="H59" s="4">
        <v>1</v>
      </c>
      <c r="I59" s="4" t="s">
        <v>15</v>
      </c>
      <c r="J59" s="4">
        <v>1</v>
      </c>
      <c r="K59" s="4"/>
      <c r="L59" s="4"/>
      <c r="M59" s="4"/>
      <c r="N59" s="4"/>
      <c r="O59" s="4"/>
      <c r="P59" s="4"/>
      <c r="Q59" s="4"/>
      <c r="R59" s="6">
        <v>3</v>
      </c>
      <c r="S59" s="5">
        <f t="shared" si="0"/>
        <v>45085</v>
      </c>
      <c r="T59" s="5">
        <v>45086</v>
      </c>
      <c r="U59" s="8">
        <f t="shared" si="1"/>
        <v>1</v>
      </c>
      <c r="V59" s="8"/>
    </row>
    <row r="60" spans="2:22" ht="30" x14ac:dyDescent="0.25">
      <c r="B60" s="4">
        <v>57</v>
      </c>
      <c r="C60" s="4">
        <v>811</v>
      </c>
      <c r="D60" s="4">
        <v>1993</v>
      </c>
      <c r="E60" s="4" t="s">
        <v>60</v>
      </c>
      <c r="F60" s="5">
        <v>45083</v>
      </c>
      <c r="G60" s="4">
        <v>2</v>
      </c>
      <c r="H60" s="4">
        <v>1</v>
      </c>
      <c r="I60" s="4" t="s">
        <v>61</v>
      </c>
      <c r="J60" s="4">
        <v>1</v>
      </c>
      <c r="K60" s="4"/>
      <c r="L60" s="4"/>
      <c r="M60" s="4">
        <v>1</v>
      </c>
      <c r="N60" s="4"/>
      <c r="O60" s="4"/>
      <c r="P60" s="4"/>
      <c r="Q60" s="4"/>
      <c r="R60" s="6">
        <v>7</v>
      </c>
      <c r="S60" s="5">
        <f t="shared" si="0"/>
        <v>45090</v>
      </c>
      <c r="T60" s="5">
        <v>45092</v>
      </c>
      <c r="U60" s="8">
        <f t="shared" si="1"/>
        <v>2</v>
      </c>
      <c r="V60" s="8"/>
    </row>
    <row r="61" spans="2:22" x14ac:dyDescent="0.25">
      <c r="B61" s="4">
        <v>58</v>
      </c>
      <c r="C61" s="4">
        <v>433</v>
      </c>
      <c r="D61" s="4">
        <v>1994</v>
      </c>
      <c r="E61" s="4" t="s">
        <v>54</v>
      </c>
      <c r="F61" s="5">
        <v>45083</v>
      </c>
      <c r="G61" s="4">
        <v>1</v>
      </c>
      <c r="H61" s="4">
        <v>0</v>
      </c>
      <c r="I61" s="4" t="s">
        <v>15</v>
      </c>
      <c r="J61" s="4">
        <v>1</v>
      </c>
      <c r="K61" s="4"/>
      <c r="L61" s="4"/>
      <c r="M61" s="4"/>
      <c r="N61" s="4"/>
      <c r="O61" s="4"/>
      <c r="P61" s="4"/>
      <c r="Q61" s="4"/>
      <c r="R61" s="6">
        <v>3</v>
      </c>
      <c r="S61" s="5">
        <f t="shared" si="0"/>
        <v>45086</v>
      </c>
      <c r="T61" s="5">
        <v>45103</v>
      </c>
      <c r="U61" s="8">
        <f t="shared" si="1"/>
        <v>17</v>
      </c>
      <c r="V61" s="8"/>
    </row>
    <row r="62" spans="2:22" x14ac:dyDescent="0.25">
      <c r="B62" s="4">
        <v>59</v>
      </c>
      <c r="C62" s="4">
        <v>433</v>
      </c>
      <c r="D62" s="4">
        <v>1995</v>
      </c>
      <c r="E62" s="4" t="s">
        <v>54</v>
      </c>
      <c r="F62" s="5">
        <v>45083</v>
      </c>
      <c r="G62" s="4">
        <v>1</v>
      </c>
      <c r="H62" s="4">
        <v>0</v>
      </c>
      <c r="I62" s="4" t="s">
        <v>15</v>
      </c>
      <c r="J62" s="4">
        <v>1</v>
      </c>
      <c r="K62" s="4"/>
      <c r="L62" s="4"/>
      <c r="M62" s="4"/>
      <c r="N62" s="4"/>
      <c r="O62" s="4"/>
      <c r="P62" s="4"/>
      <c r="Q62" s="4"/>
      <c r="R62" s="6">
        <v>3</v>
      </c>
      <c r="S62" s="5">
        <f t="shared" si="0"/>
        <v>45086</v>
      </c>
      <c r="T62" s="5">
        <v>45103</v>
      </c>
      <c r="U62" s="8">
        <f t="shared" si="1"/>
        <v>17</v>
      </c>
      <c r="V62" s="8"/>
    </row>
    <row r="63" spans="2:22" ht="30" x14ac:dyDescent="0.25">
      <c r="B63" s="4">
        <v>60</v>
      </c>
      <c r="C63" s="4">
        <v>728</v>
      </c>
      <c r="D63" s="4">
        <v>1996</v>
      </c>
      <c r="E63" s="4" t="s">
        <v>62</v>
      </c>
      <c r="F63" s="5">
        <v>45083</v>
      </c>
      <c r="G63" s="4">
        <v>1</v>
      </c>
      <c r="H63" s="4">
        <v>1</v>
      </c>
      <c r="I63" s="4" t="s">
        <v>1</v>
      </c>
      <c r="J63" s="4"/>
      <c r="K63" s="4"/>
      <c r="L63" s="4">
        <v>1</v>
      </c>
      <c r="M63" s="4"/>
      <c r="N63" s="4"/>
      <c r="O63" s="4"/>
      <c r="P63" s="4"/>
      <c r="Q63" s="4"/>
      <c r="R63" s="6">
        <v>7</v>
      </c>
      <c r="S63" s="5">
        <f t="shared" si="0"/>
        <v>45090</v>
      </c>
      <c r="T63" s="5">
        <v>45090</v>
      </c>
      <c r="U63" s="8">
        <f t="shared" si="1"/>
        <v>0</v>
      </c>
      <c r="V63" s="8"/>
    </row>
    <row r="64" spans="2:22" x14ac:dyDescent="0.25">
      <c r="B64" s="4">
        <v>61</v>
      </c>
      <c r="C64" s="4">
        <v>917</v>
      </c>
      <c r="D64" s="4">
        <v>1997</v>
      </c>
      <c r="E64" s="4" t="s">
        <v>63</v>
      </c>
      <c r="F64" s="5">
        <v>45083</v>
      </c>
      <c r="G64" s="4">
        <v>1</v>
      </c>
      <c r="H64" s="4">
        <v>1</v>
      </c>
      <c r="I64" s="4" t="s">
        <v>1</v>
      </c>
      <c r="J64" s="4"/>
      <c r="K64" s="4"/>
      <c r="L64" s="4">
        <v>1</v>
      </c>
      <c r="M64" s="4"/>
      <c r="N64" s="4"/>
      <c r="O64" s="4"/>
      <c r="P64" s="4"/>
      <c r="Q64" s="4"/>
      <c r="R64" s="6">
        <v>7</v>
      </c>
      <c r="S64" s="5">
        <f t="shared" si="0"/>
        <v>45090</v>
      </c>
      <c r="T64" s="5">
        <v>45090</v>
      </c>
      <c r="U64" s="8">
        <f t="shared" si="1"/>
        <v>0</v>
      </c>
      <c r="V64" s="8"/>
    </row>
    <row r="65" spans="2:22" x14ac:dyDescent="0.25">
      <c r="B65" s="4">
        <v>62</v>
      </c>
      <c r="C65" s="4">
        <v>1458</v>
      </c>
      <c r="D65" s="4">
        <v>1998</v>
      </c>
      <c r="E65" s="4" t="s">
        <v>64</v>
      </c>
      <c r="F65" s="5">
        <v>45083</v>
      </c>
      <c r="G65" s="4">
        <v>1</v>
      </c>
      <c r="H65" s="4">
        <v>1</v>
      </c>
      <c r="I65" s="4" t="s">
        <v>1</v>
      </c>
      <c r="J65" s="4"/>
      <c r="K65" s="4"/>
      <c r="L65" s="4">
        <v>1</v>
      </c>
      <c r="M65" s="4"/>
      <c r="N65" s="4"/>
      <c r="O65" s="4"/>
      <c r="P65" s="4"/>
      <c r="Q65" s="4"/>
      <c r="R65" s="6">
        <v>7</v>
      </c>
      <c r="S65" s="5">
        <f t="shared" si="0"/>
        <v>45090</v>
      </c>
      <c r="T65" s="5">
        <v>45090</v>
      </c>
      <c r="U65" s="8">
        <f t="shared" si="1"/>
        <v>0</v>
      </c>
      <c r="V65" s="8"/>
    </row>
    <row r="66" spans="2:22" x14ac:dyDescent="0.25">
      <c r="B66" s="4">
        <v>63</v>
      </c>
      <c r="C66" s="4">
        <v>905</v>
      </c>
      <c r="D66" s="4">
        <v>1999</v>
      </c>
      <c r="E66" s="4" t="s">
        <v>65</v>
      </c>
      <c r="F66" s="5">
        <v>45083</v>
      </c>
      <c r="G66" s="4">
        <v>1</v>
      </c>
      <c r="H66" s="4">
        <v>1</v>
      </c>
      <c r="I66" s="4" t="s">
        <v>1</v>
      </c>
      <c r="J66" s="4"/>
      <c r="K66" s="4"/>
      <c r="L66" s="4">
        <v>1</v>
      </c>
      <c r="M66" s="4"/>
      <c r="N66" s="4"/>
      <c r="O66" s="4"/>
      <c r="P66" s="4"/>
      <c r="Q66" s="4"/>
      <c r="R66" s="6">
        <v>7</v>
      </c>
      <c r="S66" s="5">
        <f t="shared" si="0"/>
        <v>45090</v>
      </c>
      <c r="T66" s="5">
        <v>45090</v>
      </c>
      <c r="U66" s="8">
        <f t="shared" si="1"/>
        <v>0</v>
      </c>
      <c r="V66" s="8"/>
    </row>
    <row r="67" spans="2:22" x14ac:dyDescent="0.25">
      <c r="B67" s="4">
        <v>64</v>
      </c>
      <c r="C67" s="4">
        <v>945</v>
      </c>
      <c r="D67" s="4">
        <v>2000</v>
      </c>
      <c r="E67" s="4" t="s">
        <v>66</v>
      </c>
      <c r="F67" s="5">
        <v>45083</v>
      </c>
      <c r="G67" s="4">
        <v>3</v>
      </c>
      <c r="H67" s="4">
        <v>3</v>
      </c>
      <c r="I67" s="4" t="s">
        <v>67</v>
      </c>
      <c r="J67" s="4"/>
      <c r="K67" s="4"/>
      <c r="L67" s="4">
        <v>3</v>
      </c>
      <c r="M67" s="4"/>
      <c r="N67" s="4"/>
      <c r="O67" s="4"/>
      <c r="P67" s="4"/>
      <c r="Q67" s="4"/>
      <c r="R67" s="6">
        <v>7</v>
      </c>
      <c r="S67" s="5">
        <f t="shared" si="0"/>
        <v>45090</v>
      </c>
      <c r="T67" s="5">
        <v>45090</v>
      </c>
      <c r="U67" s="8">
        <f t="shared" si="1"/>
        <v>0</v>
      </c>
      <c r="V67" s="8"/>
    </row>
    <row r="68" spans="2:22" x14ac:dyDescent="0.25">
      <c r="B68" s="4">
        <v>65</v>
      </c>
      <c r="C68" s="4">
        <v>1442</v>
      </c>
      <c r="D68" s="4">
        <v>2001</v>
      </c>
      <c r="E68" s="4" t="s">
        <v>68</v>
      </c>
      <c r="F68" s="5">
        <v>45083</v>
      </c>
      <c r="G68" s="4">
        <v>1</v>
      </c>
      <c r="H68" s="4">
        <v>0</v>
      </c>
      <c r="I68" s="4" t="s">
        <v>1</v>
      </c>
      <c r="J68" s="4"/>
      <c r="K68" s="4"/>
      <c r="L68" s="4">
        <v>1</v>
      </c>
      <c r="M68" s="4"/>
      <c r="N68" s="4"/>
      <c r="O68" s="4"/>
      <c r="P68" s="4"/>
      <c r="Q68" s="4"/>
      <c r="R68" s="6">
        <v>3</v>
      </c>
      <c r="S68" s="5">
        <f t="shared" ref="S68:S131" si="2">+F68+R68</f>
        <v>45086</v>
      </c>
      <c r="T68" s="5">
        <v>45087</v>
      </c>
      <c r="U68" s="8">
        <f t="shared" ref="U68:U131" si="3">+T68-S68</f>
        <v>1</v>
      </c>
      <c r="V68" s="8"/>
    </row>
    <row r="69" spans="2:22" x14ac:dyDescent="0.25">
      <c r="B69" s="4">
        <v>66</v>
      </c>
      <c r="C69" s="4">
        <v>1441</v>
      </c>
      <c r="D69" s="4">
        <v>2002</v>
      </c>
      <c r="E69" s="4" t="s">
        <v>69</v>
      </c>
      <c r="F69" s="5">
        <v>45083</v>
      </c>
      <c r="G69" s="4">
        <v>1</v>
      </c>
      <c r="H69" s="4">
        <v>0</v>
      </c>
      <c r="I69" s="4" t="s">
        <v>1</v>
      </c>
      <c r="J69" s="4"/>
      <c r="K69" s="4"/>
      <c r="L69" s="4">
        <v>1</v>
      </c>
      <c r="M69" s="4"/>
      <c r="N69" s="4"/>
      <c r="O69" s="4"/>
      <c r="P69" s="4"/>
      <c r="Q69" s="4"/>
      <c r="R69" s="6">
        <v>3</v>
      </c>
      <c r="S69" s="5">
        <f t="shared" si="2"/>
        <v>45086</v>
      </c>
      <c r="T69" s="5">
        <v>45087</v>
      </c>
      <c r="U69" s="8">
        <f t="shared" si="3"/>
        <v>1</v>
      </c>
      <c r="V69" s="8"/>
    </row>
    <row r="70" spans="2:22" ht="30" x14ac:dyDescent="0.25">
      <c r="B70" s="4">
        <v>67</v>
      </c>
      <c r="C70" s="4">
        <v>1139</v>
      </c>
      <c r="D70" s="4">
        <v>2003</v>
      </c>
      <c r="E70" s="4" t="s">
        <v>24</v>
      </c>
      <c r="F70" s="5">
        <v>45083</v>
      </c>
      <c r="G70" s="4">
        <v>0</v>
      </c>
      <c r="H70" s="4">
        <v>5</v>
      </c>
      <c r="I70" s="4" t="s">
        <v>381</v>
      </c>
      <c r="J70" s="4">
        <v>3</v>
      </c>
      <c r="K70" s="4">
        <v>2</v>
      </c>
      <c r="L70" s="4"/>
      <c r="M70" s="4"/>
      <c r="N70" s="4"/>
      <c r="O70" s="4"/>
      <c r="P70" s="4"/>
      <c r="Q70" s="4"/>
      <c r="R70" s="6">
        <v>7</v>
      </c>
      <c r="S70" s="5">
        <f t="shared" si="2"/>
        <v>45090</v>
      </c>
      <c r="T70" s="5">
        <v>45092</v>
      </c>
      <c r="U70" s="8">
        <f t="shared" si="3"/>
        <v>2</v>
      </c>
      <c r="V70" s="8"/>
    </row>
    <row r="71" spans="2:22" x14ac:dyDescent="0.25">
      <c r="B71" s="4">
        <v>68</v>
      </c>
      <c r="C71" s="4">
        <v>1306</v>
      </c>
      <c r="D71" s="4">
        <v>2004</v>
      </c>
      <c r="E71" s="4" t="s">
        <v>70</v>
      </c>
      <c r="F71" s="5">
        <v>45083</v>
      </c>
      <c r="G71" s="4">
        <v>1</v>
      </c>
      <c r="H71" s="4">
        <v>1</v>
      </c>
      <c r="I71" s="4" t="s">
        <v>71</v>
      </c>
      <c r="J71" s="4"/>
      <c r="K71" s="4">
        <v>1</v>
      </c>
      <c r="L71" s="4"/>
      <c r="M71" s="4"/>
      <c r="N71" s="4"/>
      <c r="O71" s="4"/>
      <c r="P71" s="4"/>
      <c r="Q71" s="4"/>
      <c r="R71" s="6">
        <v>7</v>
      </c>
      <c r="S71" s="5">
        <f t="shared" si="2"/>
        <v>45090</v>
      </c>
      <c r="T71" s="5">
        <v>45090</v>
      </c>
      <c r="U71" s="8">
        <f t="shared" si="3"/>
        <v>0</v>
      </c>
      <c r="V71" s="8"/>
    </row>
    <row r="72" spans="2:22" x14ac:dyDescent="0.25">
      <c r="B72" s="4">
        <v>69</v>
      </c>
      <c r="C72" s="4">
        <v>1162</v>
      </c>
      <c r="D72" s="4">
        <v>2005</v>
      </c>
      <c r="E72" s="4" t="s">
        <v>72</v>
      </c>
      <c r="F72" s="5">
        <v>45083</v>
      </c>
      <c r="G72" s="4">
        <v>2</v>
      </c>
      <c r="H72" s="4">
        <v>2</v>
      </c>
      <c r="I72" s="4" t="s">
        <v>5</v>
      </c>
      <c r="J72" s="4"/>
      <c r="K72" s="4"/>
      <c r="L72" s="4">
        <v>2</v>
      </c>
      <c r="M72" s="4"/>
      <c r="N72" s="4"/>
      <c r="O72" s="4"/>
      <c r="P72" s="4"/>
      <c r="Q72" s="4"/>
      <c r="R72" s="6">
        <v>7</v>
      </c>
      <c r="S72" s="5">
        <f t="shared" si="2"/>
        <v>45090</v>
      </c>
      <c r="T72" s="5">
        <v>45090</v>
      </c>
      <c r="U72" s="8">
        <f t="shared" si="3"/>
        <v>0</v>
      </c>
      <c r="V72" s="8"/>
    </row>
    <row r="73" spans="2:22" x14ac:dyDescent="0.25">
      <c r="B73" s="4">
        <v>70</v>
      </c>
      <c r="C73" s="4">
        <v>1119</v>
      </c>
      <c r="D73" s="4">
        <v>2006</v>
      </c>
      <c r="E73" s="4" t="s">
        <v>73</v>
      </c>
      <c r="F73" s="5">
        <v>45083</v>
      </c>
      <c r="G73" s="4">
        <v>1</v>
      </c>
      <c r="H73" s="4">
        <v>1</v>
      </c>
      <c r="I73" s="4" t="s">
        <v>1</v>
      </c>
      <c r="J73" s="4"/>
      <c r="K73" s="4"/>
      <c r="L73" s="4">
        <v>1</v>
      </c>
      <c r="M73" s="4"/>
      <c r="N73" s="4"/>
      <c r="O73" s="4"/>
      <c r="P73" s="4"/>
      <c r="Q73" s="4"/>
      <c r="R73" s="6">
        <v>7</v>
      </c>
      <c r="S73" s="5">
        <f t="shared" si="2"/>
        <v>45090</v>
      </c>
      <c r="T73" s="5">
        <v>45090</v>
      </c>
      <c r="U73" s="8">
        <f t="shared" si="3"/>
        <v>0</v>
      </c>
      <c r="V73" s="8"/>
    </row>
    <row r="74" spans="2:22" x14ac:dyDescent="0.25">
      <c r="B74" s="4">
        <v>71</v>
      </c>
      <c r="C74" s="4">
        <v>1392</v>
      </c>
      <c r="D74" s="4">
        <v>2007</v>
      </c>
      <c r="E74" s="4" t="s">
        <v>74</v>
      </c>
      <c r="F74" s="5">
        <v>45083</v>
      </c>
      <c r="G74" s="4">
        <v>1</v>
      </c>
      <c r="H74" s="4">
        <v>1</v>
      </c>
      <c r="I74" s="4" t="s">
        <v>1</v>
      </c>
      <c r="J74" s="4"/>
      <c r="K74" s="4"/>
      <c r="L74" s="4">
        <v>1</v>
      </c>
      <c r="M74" s="4"/>
      <c r="N74" s="4"/>
      <c r="O74" s="4"/>
      <c r="P74" s="4"/>
      <c r="Q74" s="4"/>
      <c r="R74" s="6">
        <v>7</v>
      </c>
      <c r="S74" s="5">
        <f t="shared" si="2"/>
        <v>45090</v>
      </c>
      <c r="T74" s="5">
        <v>45090</v>
      </c>
      <c r="U74" s="8">
        <f t="shared" si="3"/>
        <v>0</v>
      </c>
      <c r="V74" s="8"/>
    </row>
    <row r="75" spans="2:22" x14ac:dyDescent="0.25">
      <c r="B75" s="4">
        <v>72</v>
      </c>
      <c r="C75" s="4">
        <v>1190</v>
      </c>
      <c r="D75" s="4">
        <v>2009</v>
      </c>
      <c r="E75" s="4" t="s">
        <v>75</v>
      </c>
      <c r="F75" s="5">
        <v>45083</v>
      </c>
      <c r="G75" s="4">
        <v>1</v>
      </c>
      <c r="H75" s="4">
        <v>0</v>
      </c>
      <c r="I75" s="4" t="s">
        <v>71</v>
      </c>
      <c r="J75" s="4"/>
      <c r="K75" s="4">
        <v>1</v>
      </c>
      <c r="L75" s="4"/>
      <c r="M75" s="4"/>
      <c r="N75" s="4"/>
      <c r="O75" s="4"/>
      <c r="P75" s="4"/>
      <c r="Q75" s="4"/>
      <c r="R75" s="6">
        <v>3</v>
      </c>
      <c r="S75" s="5">
        <f t="shared" si="2"/>
        <v>45086</v>
      </c>
      <c r="T75" s="5">
        <v>45086</v>
      </c>
      <c r="U75" s="8">
        <f t="shared" si="3"/>
        <v>0</v>
      </c>
      <c r="V75" s="8"/>
    </row>
    <row r="76" spans="2:22" x14ac:dyDescent="0.25">
      <c r="B76" s="4">
        <v>73</v>
      </c>
      <c r="C76" s="4">
        <v>907</v>
      </c>
      <c r="D76" s="4">
        <v>2010</v>
      </c>
      <c r="E76" s="4" t="s">
        <v>76</v>
      </c>
      <c r="F76" s="5">
        <v>45083</v>
      </c>
      <c r="G76" s="4">
        <v>1</v>
      </c>
      <c r="H76" s="4">
        <v>1</v>
      </c>
      <c r="I76" s="4" t="s">
        <v>1</v>
      </c>
      <c r="J76" s="4"/>
      <c r="K76" s="4"/>
      <c r="L76" s="4">
        <v>1</v>
      </c>
      <c r="M76" s="4"/>
      <c r="N76" s="4"/>
      <c r="O76" s="4"/>
      <c r="P76" s="4"/>
      <c r="Q76" s="4"/>
      <c r="R76" s="6">
        <v>7</v>
      </c>
      <c r="S76" s="5">
        <f t="shared" si="2"/>
        <v>45090</v>
      </c>
      <c r="T76" s="5">
        <v>45090</v>
      </c>
      <c r="U76" s="8">
        <f t="shared" si="3"/>
        <v>0</v>
      </c>
      <c r="V76" s="8"/>
    </row>
    <row r="77" spans="2:22" x14ac:dyDescent="0.25">
      <c r="B77" s="4">
        <v>74</v>
      </c>
      <c r="C77" s="4">
        <v>812</v>
      </c>
      <c r="D77" s="4">
        <v>2011</v>
      </c>
      <c r="E77" s="4" t="s">
        <v>77</v>
      </c>
      <c r="F77" s="5">
        <v>45083</v>
      </c>
      <c r="G77" s="4">
        <v>1</v>
      </c>
      <c r="H77" s="4">
        <v>1</v>
      </c>
      <c r="I77" s="4" t="s">
        <v>1</v>
      </c>
      <c r="J77" s="4"/>
      <c r="K77" s="4"/>
      <c r="L77" s="4">
        <v>1</v>
      </c>
      <c r="M77" s="4"/>
      <c r="N77" s="4"/>
      <c r="O77" s="4"/>
      <c r="P77" s="4"/>
      <c r="Q77" s="4"/>
      <c r="R77" s="6">
        <v>7</v>
      </c>
      <c r="S77" s="5">
        <f t="shared" si="2"/>
        <v>45090</v>
      </c>
      <c r="T77" s="5">
        <v>45090</v>
      </c>
      <c r="U77" s="8">
        <f t="shared" si="3"/>
        <v>0</v>
      </c>
      <c r="V77" s="8"/>
    </row>
    <row r="78" spans="2:22" x14ac:dyDescent="0.25">
      <c r="B78" s="4">
        <v>75</v>
      </c>
      <c r="C78" s="4">
        <v>833</v>
      </c>
      <c r="D78" s="4">
        <v>2012</v>
      </c>
      <c r="E78" s="4" t="s">
        <v>78</v>
      </c>
      <c r="F78" s="5">
        <v>45083</v>
      </c>
      <c r="G78" s="4">
        <v>1</v>
      </c>
      <c r="H78" s="4">
        <v>1</v>
      </c>
      <c r="I78" s="4" t="s">
        <v>1</v>
      </c>
      <c r="J78" s="4"/>
      <c r="K78" s="4"/>
      <c r="L78" s="4">
        <v>1</v>
      </c>
      <c r="M78" s="4"/>
      <c r="N78" s="4"/>
      <c r="O78" s="4"/>
      <c r="P78" s="4"/>
      <c r="Q78" s="4"/>
      <c r="R78" s="6">
        <v>7</v>
      </c>
      <c r="S78" s="5">
        <f t="shared" si="2"/>
        <v>45090</v>
      </c>
      <c r="T78" s="5">
        <v>45090</v>
      </c>
      <c r="U78" s="8">
        <f t="shared" si="3"/>
        <v>0</v>
      </c>
      <c r="V78" s="8"/>
    </row>
    <row r="79" spans="2:22" ht="30" x14ac:dyDescent="0.25">
      <c r="B79" s="4">
        <v>76</v>
      </c>
      <c r="C79" s="4">
        <v>441</v>
      </c>
      <c r="D79" s="4">
        <v>2013</v>
      </c>
      <c r="E79" s="4" t="s">
        <v>28</v>
      </c>
      <c r="F79" s="5">
        <v>45083</v>
      </c>
      <c r="G79" s="4">
        <v>0</v>
      </c>
      <c r="H79" s="4">
        <v>8</v>
      </c>
      <c r="I79" s="4" t="s">
        <v>79</v>
      </c>
      <c r="J79" s="4"/>
      <c r="K79" s="4">
        <v>8</v>
      </c>
      <c r="L79" s="4"/>
      <c r="M79" s="4"/>
      <c r="N79" s="4"/>
      <c r="O79" s="4"/>
      <c r="P79" s="4"/>
      <c r="Q79" s="4" t="s">
        <v>387</v>
      </c>
      <c r="R79" s="6">
        <v>20</v>
      </c>
      <c r="S79" s="5">
        <f t="shared" si="2"/>
        <v>45103</v>
      </c>
      <c r="T79" s="5">
        <v>45107</v>
      </c>
      <c r="U79" s="8">
        <f t="shared" si="3"/>
        <v>4</v>
      </c>
      <c r="V79" s="8"/>
    </row>
    <row r="80" spans="2:22" x14ac:dyDescent="0.25">
      <c r="B80" s="4">
        <v>77</v>
      </c>
      <c r="C80" s="4">
        <v>433</v>
      </c>
      <c r="D80" s="4">
        <v>2014</v>
      </c>
      <c r="E80" s="4" t="s">
        <v>54</v>
      </c>
      <c r="F80" s="5">
        <v>45084</v>
      </c>
      <c r="G80" s="4">
        <v>1</v>
      </c>
      <c r="H80" s="4">
        <v>1</v>
      </c>
      <c r="I80" s="4" t="s">
        <v>71</v>
      </c>
      <c r="J80" s="4"/>
      <c r="K80" s="4">
        <v>1</v>
      </c>
      <c r="L80" s="4"/>
      <c r="M80" s="4"/>
      <c r="N80" s="4"/>
      <c r="O80" s="4"/>
      <c r="P80" s="4"/>
      <c r="Q80" s="4"/>
      <c r="R80" s="6">
        <v>7</v>
      </c>
      <c r="S80" s="5">
        <f t="shared" si="2"/>
        <v>45091</v>
      </c>
      <c r="T80" s="5">
        <v>45103</v>
      </c>
      <c r="U80" s="8">
        <f t="shared" si="3"/>
        <v>12</v>
      </c>
      <c r="V80" s="8"/>
    </row>
    <row r="81" spans="2:22" x14ac:dyDescent="0.25">
      <c r="B81" s="4">
        <v>78</v>
      </c>
      <c r="C81" s="4">
        <v>433</v>
      </c>
      <c r="D81" s="4">
        <v>2015</v>
      </c>
      <c r="E81" s="4" t="s">
        <v>54</v>
      </c>
      <c r="F81" s="5">
        <v>45084</v>
      </c>
      <c r="G81" s="4">
        <v>3</v>
      </c>
      <c r="H81" s="4">
        <v>3</v>
      </c>
      <c r="I81" s="4" t="s">
        <v>57</v>
      </c>
      <c r="J81" s="4">
        <v>3</v>
      </c>
      <c r="K81" s="4"/>
      <c r="L81" s="4"/>
      <c r="M81" s="4"/>
      <c r="N81" s="4"/>
      <c r="O81" s="4"/>
      <c r="P81" s="4"/>
      <c r="Q81" s="4"/>
      <c r="R81" s="6">
        <v>7</v>
      </c>
      <c r="S81" s="5">
        <f t="shared" si="2"/>
        <v>45091</v>
      </c>
      <c r="T81" s="5">
        <v>45103</v>
      </c>
      <c r="U81" s="8">
        <f t="shared" si="3"/>
        <v>12</v>
      </c>
      <c r="V81" s="8"/>
    </row>
    <row r="82" spans="2:22" x14ac:dyDescent="0.25">
      <c r="B82" s="4">
        <v>79</v>
      </c>
      <c r="C82" s="4">
        <v>705</v>
      </c>
      <c r="D82" s="4">
        <v>2016</v>
      </c>
      <c r="E82" s="4" t="s">
        <v>80</v>
      </c>
      <c r="F82" s="5">
        <v>45084</v>
      </c>
      <c r="G82" s="4">
        <v>1</v>
      </c>
      <c r="H82" s="4">
        <v>1</v>
      </c>
      <c r="I82" s="4" t="s">
        <v>1</v>
      </c>
      <c r="J82" s="4"/>
      <c r="K82" s="4"/>
      <c r="L82" s="4">
        <v>1</v>
      </c>
      <c r="M82" s="4"/>
      <c r="N82" s="4"/>
      <c r="O82" s="4"/>
      <c r="P82" s="4"/>
      <c r="Q82" s="4"/>
      <c r="R82" s="6">
        <v>7</v>
      </c>
      <c r="S82" s="5">
        <f t="shared" si="2"/>
        <v>45091</v>
      </c>
      <c r="T82" s="5">
        <v>45092</v>
      </c>
      <c r="U82" s="8">
        <f t="shared" si="3"/>
        <v>1</v>
      </c>
      <c r="V82" s="8"/>
    </row>
    <row r="83" spans="2:22" x14ac:dyDescent="0.25">
      <c r="B83" s="4">
        <v>80</v>
      </c>
      <c r="C83" s="4">
        <v>1168</v>
      </c>
      <c r="D83" s="4">
        <v>2017</v>
      </c>
      <c r="E83" s="4" t="s">
        <v>81</v>
      </c>
      <c r="F83" s="5">
        <v>45084</v>
      </c>
      <c r="G83" s="4">
        <v>1</v>
      </c>
      <c r="H83" s="4">
        <v>1</v>
      </c>
      <c r="I83" s="4" t="s">
        <v>15</v>
      </c>
      <c r="J83" s="4"/>
      <c r="K83" s="4"/>
      <c r="L83" s="4">
        <v>1</v>
      </c>
      <c r="M83" s="4"/>
      <c r="N83" s="4"/>
      <c r="O83" s="4"/>
      <c r="P83" s="4"/>
      <c r="Q83" s="4"/>
      <c r="R83" s="6">
        <v>7</v>
      </c>
      <c r="S83" s="5">
        <f t="shared" si="2"/>
        <v>45091</v>
      </c>
      <c r="T83" s="5">
        <v>45092</v>
      </c>
      <c r="U83" s="8">
        <f t="shared" si="3"/>
        <v>1</v>
      </c>
      <c r="V83" s="8"/>
    </row>
    <row r="84" spans="2:22" ht="30" x14ac:dyDescent="0.25">
      <c r="B84" s="4">
        <v>81</v>
      </c>
      <c r="C84" s="4">
        <v>1452</v>
      </c>
      <c r="D84" s="4">
        <v>2018</v>
      </c>
      <c r="E84" s="4" t="s">
        <v>82</v>
      </c>
      <c r="F84" s="5">
        <v>45084</v>
      </c>
      <c r="G84" s="4">
        <v>2</v>
      </c>
      <c r="H84" s="4">
        <v>2</v>
      </c>
      <c r="I84" s="4" t="s">
        <v>5</v>
      </c>
      <c r="J84" s="4"/>
      <c r="K84" s="4"/>
      <c r="L84" s="4">
        <v>2</v>
      </c>
      <c r="M84" s="4"/>
      <c r="N84" s="4"/>
      <c r="O84" s="4"/>
      <c r="P84" s="4"/>
      <c r="Q84" s="4"/>
      <c r="R84" s="6">
        <v>7</v>
      </c>
      <c r="S84" s="5">
        <f t="shared" si="2"/>
        <v>45091</v>
      </c>
      <c r="T84" s="5">
        <v>45092</v>
      </c>
      <c r="U84" s="8">
        <f t="shared" si="3"/>
        <v>1</v>
      </c>
      <c r="V84" s="8"/>
    </row>
    <row r="85" spans="2:22" x14ac:dyDescent="0.25">
      <c r="B85" s="4">
        <v>82</v>
      </c>
      <c r="C85" s="4">
        <v>1453</v>
      </c>
      <c r="D85" s="4">
        <v>2019</v>
      </c>
      <c r="E85" s="4" t="s">
        <v>83</v>
      </c>
      <c r="F85" s="5">
        <v>45084</v>
      </c>
      <c r="G85" s="4">
        <v>1</v>
      </c>
      <c r="H85" s="4">
        <v>1</v>
      </c>
      <c r="I85" s="4" t="s">
        <v>1</v>
      </c>
      <c r="J85" s="4"/>
      <c r="K85" s="4"/>
      <c r="L85" s="4">
        <v>1</v>
      </c>
      <c r="M85" s="4"/>
      <c r="N85" s="4"/>
      <c r="O85" s="4"/>
      <c r="P85" s="4"/>
      <c r="Q85" s="4"/>
      <c r="R85" s="6">
        <v>7</v>
      </c>
      <c r="S85" s="5">
        <f t="shared" si="2"/>
        <v>45091</v>
      </c>
      <c r="T85" s="5">
        <v>45092</v>
      </c>
      <c r="U85" s="8">
        <f t="shared" si="3"/>
        <v>1</v>
      </c>
      <c r="V85" s="8"/>
    </row>
    <row r="86" spans="2:22" x14ac:dyDescent="0.25">
      <c r="B86" s="4">
        <v>83</v>
      </c>
      <c r="C86" s="4">
        <v>761</v>
      </c>
      <c r="D86" s="4">
        <v>2020</v>
      </c>
      <c r="E86" s="4" t="s">
        <v>84</v>
      </c>
      <c r="F86" s="5">
        <v>45084</v>
      </c>
      <c r="G86" s="4">
        <v>1</v>
      </c>
      <c r="H86" s="4">
        <v>1</v>
      </c>
      <c r="I86" s="4" t="s">
        <v>1</v>
      </c>
      <c r="J86" s="4"/>
      <c r="K86" s="4"/>
      <c r="L86" s="4">
        <v>1</v>
      </c>
      <c r="M86" s="4"/>
      <c r="N86" s="4"/>
      <c r="O86" s="4"/>
      <c r="P86" s="4"/>
      <c r="Q86" s="4"/>
      <c r="R86" s="6">
        <v>7</v>
      </c>
      <c r="S86" s="5">
        <f t="shared" si="2"/>
        <v>45091</v>
      </c>
      <c r="T86" s="5">
        <v>45092</v>
      </c>
      <c r="U86" s="8">
        <f t="shared" si="3"/>
        <v>1</v>
      </c>
      <c r="V86" s="8"/>
    </row>
    <row r="87" spans="2:22" x14ac:dyDescent="0.25">
      <c r="B87" s="4">
        <v>84</v>
      </c>
      <c r="C87" s="4">
        <v>1202</v>
      </c>
      <c r="D87" s="4">
        <v>2021</v>
      </c>
      <c r="E87" s="4" t="s">
        <v>85</v>
      </c>
      <c r="F87" s="5">
        <v>45084</v>
      </c>
      <c r="G87" s="4">
        <v>1</v>
      </c>
      <c r="H87" s="4">
        <v>1</v>
      </c>
      <c r="I87" s="4" t="s">
        <v>1</v>
      </c>
      <c r="J87" s="4"/>
      <c r="K87" s="4"/>
      <c r="L87" s="4">
        <v>1</v>
      </c>
      <c r="M87" s="4"/>
      <c r="N87" s="4"/>
      <c r="O87" s="4"/>
      <c r="P87" s="4"/>
      <c r="Q87" s="4"/>
      <c r="R87" s="6">
        <v>7</v>
      </c>
      <c r="S87" s="5">
        <f t="shared" si="2"/>
        <v>45091</v>
      </c>
      <c r="T87" s="5">
        <v>45092</v>
      </c>
      <c r="U87" s="8">
        <f t="shared" si="3"/>
        <v>1</v>
      </c>
      <c r="V87" s="8"/>
    </row>
    <row r="88" spans="2:22" x14ac:dyDescent="0.25">
      <c r="B88" s="4">
        <v>85</v>
      </c>
      <c r="C88" s="4">
        <v>1065</v>
      </c>
      <c r="D88" s="4">
        <v>2022</v>
      </c>
      <c r="E88" s="4" t="s">
        <v>86</v>
      </c>
      <c r="F88" s="5">
        <v>45084</v>
      </c>
      <c r="G88" s="4">
        <v>1</v>
      </c>
      <c r="H88" s="4">
        <v>1</v>
      </c>
      <c r="I88" s="4" t="s">
        <v>1</v>
      </c>
      <c r="J88" s="4"/>
      <c r="K88" s="4"/>
      <c r="L88" s="4">
        <v>1</v>
      </c>
      <c r="M88" s="4"/>
      <c r="N88" s="4"/>
      <c r="O88" s="4"/>
      <c r="P88" s="4"/>
      <c r="Q88" s="4"/>
      <c r="R88" s="6">
        <v>7</v>
      </c>
      <c r="S88" s="5">
        <f t="shared" si="2"/>
        <v>45091</v>
      </c>
      <c r="T88" s="5">
        <v>45092</v>
      </c>
      <c r="U88" s="8">
        <f t="shared" si="3"/>
        <v>1</v>
      </c>
      <c r="V88" s="8"/>
    </row>
    <row r="89" spans="2:22" x14ac:dyDescent="0.25">
      <c r="B89" s="4">
        <v>86</v>
      </c>
      <c r="C89" s="4">
        <v>1559</v>
      </c>
      <c r="D89" s="4">
        <v>2023</v>
      </c>
      <c r="E89" s="4" t="s">
        <v>87</v>
      </c>
      <c r="F89" s="5">
        <v>45084</v>
      </c>
      <c r="G89" s="4">
        <v>1</v>
      </c>
      <c r="H89" s="4">
        <v>1</v>
      </c>
      <c r="I89" s="4" t="s">
        <v>71</v>
      </c>
      <c r="J89" s="4"/>
      <c r="K89" s="4">
        <v>1</v>
      </c>
      <c r="L89" s="4"/>
      <c r="M89" s="4"/>
      <c r="N89" s="4"/>
      <c r="O89" s="4"/>
      <c r="P89" s="4"/>
      <c r="Q89" s="4"/>
      <c r="R89" s="6">
        <v>8</v>
      </c>
      <c r="S89" s="5">
        <f t="shared" si="2"/>
        <v>45092</v>
      </c>
      <c r="T89" s="5">
        <v>45092</v>
      </c>
      <c r="U89" s="8">
        <f t="shared" si="3"/>
        <v>0</v>
      </c>
      <c r="V89" s="8"/>
    </row>
    <row r="90" spans="2:22" x14ac:dyDescent="0.25">
      <c r="B90" s="4">
        <v>87</v>
      </c>
      <c r="C90" s="4">
        <v>503</v>
      </c>
      <c r="D90" s="4">
        <v>2024</v>
      </c>
      <c r="E90" s="4" t="s">
        <v>88</v>
      </c>
      <c r="F90" s="5">
        <v>45084</v>
      </c>
      <c r="G90" s="4">
        <v>1</v>
      </c>
      <c r="H90" s="4">
        <v>1</v>
      </c>
      <c r="I90" s="4" t="s">
        <v>1</v>
      </c>
      <c r="J90" s="4"/>
      <c r="K90" s="4"/>
      <c r="L90" s="4">
        <v>1</v>
      </c>
      <c r="M90" s="4"/>
      <c r="N90" s="4"/>
      <c r="O90" s="4"/>
      <c r="P90" s="4"/>
      <c r="Q90" s="4"/>
      <c r="R90" s="6">
        <v>7</v>
      </c>
      <c r="S90" s="5">
        <f t="shared" si="2"/>
        <v>45091</v>
      </c>
      <c r="T90" s="5">
        <v>45092</v>
      </c>
      <c r="U90" s="8">
        <f t="shared" si="3"/>
        <v>1</v>
      </c>
      <c r="V90" s="8"/>
    </row>
    <row r="91" spans="2:22" x14ac:dyDescent="0.25">
      <c r="B91" s="4">
        <v>88</v>
      </c>
      <c r="C91" s="4">
        <v>1455</v>
      </c>
      <c r="D91" s="4">
        <v>2025</v>
      </c>
      <c r="E91" s="4" t="s">
        <v>89</v>
      </c>
      <c r="F91" s="5">
        <v>45084</v>
      </c>
      <c r="G91" s="4">
        <v>1</v>
      </c>
      <c r="H91" s="4">
        <v>1</v>
      </c>
      <c r="I91" s="4" t="s">
        <v>1</v>
      </c>
      <c r="J91" s="4"/>
      <c r="K91" s="4"/>
      <c r="L91" s="4">
        <v>1</v>
      </c>
      <c r="M91" s="4"/>
      <c r="N91" s="4"/>
      <c r="O91" s="4"/>
      <c r="P91" s="4"/>
      <c r="Q91" s="4"/>
      <c r="R91" s="6">
        <v>7</v>
      </c>
      <c r="S91" s="5">
        <f t="shared" si="2"/>
        <v>45091</v>
      </c>
      <c r="T91" s="5">
        <v>45092</v>
      </c>
      <c r="U91" s="8">
        <f t="shared" si="3"/>
        <v>1</v>
      </c>
      <c r="V91" s="8"/>
    </row>
    <row r="92" spans="2:22" ht="30" x14ac:dyDescent="0.25">
      <c r="B92" s="4">
        <v>89</v>
      </c>
      <c r="C92" s="4">
        <v>1251</v>
      </c>
      <c r="D92" s="4">
        <v>2026</v>
      </c>
      <c r="E92" s="4" t="s">
        <v>90</v>
      </c>
      <c r="F92" s="5">
        <v>45084</v>
      </c>
      <c r="G92" s="4">
        <v>1</v>
      </c>
      <c r="H92" s="4">
        <v>1</v>
      </c>
      <c r="I92" s="4" t="s">
        <v>1</v>
      </c>
      <c r="J92" s="4"/>
      <c r="K92" s="4"/>
      <c r="L92" s="4">
        <v>1</v>
      </c>
      <c r="M92" s="4"/>
      <c r="N92" s="4"/>
      <c r="O92" s="4"/>
      <c r="P92" s="4"/>
      <c r="Q92" s="4"/>
      <c r="R92" s="6">
        <v>7</v>
      </c>
      <c r="S92" s="5">
        <f t="shared" si="2"/>
        <v>45091</v>
      </c>
      <c r="T92" s="5">
        <v>45092</v>
      </c>
      <c r="U92" s="8">
        <f t="shared" si="3"/>
        <v>1</v>
      </c>
      <c r="V92" s="8"/>
    </row>
    <row r="93" spans="2:22" x14ac:dyDescent="0.25">
      <c r="B93" s="4">
        <v>90</v>
      </c>
      <c r="C93" s="4">
        <v>8</v>
      </c>
      <c r="D93" s="4">
        <v>2027</v>
      </c>
      <c r="E93" s="4" t="s">
        <v>91</v>
      </c>
      <c r="F93" s="5">
        <v>45084</v>
      </c>
      <c r="G93" s="4">
        <v>1</v>
      </c>
      <c r="H93" s="4">
        <v>1</v>
      </c>
      <c r="I93" s="4" t="s">
        <v>1</v>
      </c>
      <c r="J93" s="4"/>
      <c r="K93" s="4"/>
      <c r="L93" s="4">
        <v>1</v>
      </c>
      <c r="M93" s="4"/>
      <c r="N93" s="4"/>
      <c r="O93" s="4"/>
      <c r="P93" s="4"/>
      <c r="Q93" s="4"/>
      <c r="R93" s="6">
        <v>7</v>
      </c>
      <c r="S93" s="5">
        <f t="shared" si="2"/>
        <v>45091</v>
      </c>
      <c r="T93" s="5">
        <v>45092</v>
      </c>
      <c r="U93" s="8">
        <f t="shared" si="3"/>
        <v>1</v>
      </c>
      <c r="V93" s="8"/>
    </row>
    <row r="94" spans="2:22" ht="30" x14ac:dyDescent="0.25">
      <c r="B94" s="4">
        <v>91</v>
      </c>
      <c r="C94" s="4">
        <v>2</v>
      </c>
      <c r="D94" s="4">
        <v>2028</v>
      </c>
      <c r="E94" s="4" t="s">
        <v>42</v>
      </c>
      <c r="F94" s="5">
        <v>45084</v>
      </c>
      <c r="G94" s="4">
        <v>0</v>
      </c>
      <c r="H94" s="4">
        <v>6</v>
      </c>
      <c r="I94" s="4" t="s">
        <v>92</v>
      </c>
      <c r="J94" s="4">
        <v>5</v>
      </c>
      <c r="K94" s="4">
        <v>1</v>
      </c>
      <c r="L94" s="4"/>
      <c r="M94" s="4"/>
      <c r="N94" s="4"/>
      <c r="O94" s="4"/>
      <c r="P94" s="4"/>
      <c r="Q94" s="4"/>
      <c r="R94" s="6">
        <v>7</v>
      </c>
      <c r="S94" s="5">
        <f t="shared" si="2"/>
        <v>45091</v>
      </c>
      <c r="T94" s="5">
        <v>45092</v>
      </c>
      <c r="U94" s="8">
        <f t="shared" si="3"/>
        <v>1</v>
      </c>
      <c r="V94" s="8" t="s">
        <v>420</v>
      </c>
    </row>
    <row r="95" spans="2:22" x14ac:dyDescent="0.25">
      <c r="B95" s="4">
        <v>92</v>
      </c>
      <c r="C95" s="4">
        <v>26</v>
      </c>
      <c r="D95" s="4">
        <v>2029</v>
      </c>
      <c r="E95" s="4" t="s">
        <v>93</v>
      </c>
      <c r="F95" s="5">
        <v>45084</v>
      </c>
      <c r="G95" s="4">
        <v>1</v>
      </c>
      <c r="H95" s="4">
        <v>1</v>
      </c>
      <c r="I95" s="4" t="s">
        <v>257</v>
      </c>
      <c r="J95" s="4"/>
      <c r="K95" s="4"/>
      <c r="L95" s="4"/>
      <c r="M95" s="4"/>
      <c r="N95" s="4">
        <v>1</v>
      </c>
      <c r="O95" s="4"/>
      <c r="P95" s="4"/>
      <c r="Q95" s="4"/>
      <c r="R95" s="6">
        <v>7</v>
      </c>
      <c r="S95" s="5">
        <f t="shared" si="2"/>
        <v>45091</v>
      </c>
      <c r="T95" s="5">
        <v>45092</v>
      </c>
      <c r="U95" s="8">
        <f t="shared" si="3"/>
        <v>1</v>
      </c>
      <c r="V95" s="8"/>
    </row>
    <row r="96" spans="2:22" x14ac:dyDescent="0.25">
      <c r="B96" s="4">
        <v>93</v>
      </c>
      <c r="C96" s="4">
        <v>1560</v>
      </c>
      <c r="D96" s="4">
        <v>2030</v>
      </c>
      <c r="E96" s="4" t="s">
        <v>94</v>
      </c>
      <c r="F96" s="5">
        <v>45084</v>
      </c>
      <c r="G96" s="4">
        <v>1</v>
      </c>
      <c r="H96" s="4">
        <v>1</v>
      </c>
      <c r="I96" s="4" t="s">
        <v>71</v>
      </c>
      <c r="J96" s="4"/>
      <c r="K96" s="4">
        <v>1</v>
      </c>
      <c r="L96" s="4"/>
      <c r="M96" s="4"/>
      <c r="N96" s="4"/>
      <c r="O96" s="4"/>
      <c r="P96" s="4"/>
      <c r="Q96" s="4"/>
      <c r="R96" s="6">
        <v>7</v>
      </c>
      <c r="S96" s="5">
        <f t="shared" si="2"/>
        <v>45091</v>
      </c>
      <c r="T96" s="5">
        <v>45092</v>
      </c>
      <c r="U96" s="8">
        <f t="shared" si="3"/>
        <v>1</v>
      </c>
      <c r="V96" s="8"/>
    </row>
    <row r="97" spans="2:22" ht="30" x14ac:dyDescent="0.25">
      <c r="B97" s="4">
        <v>94</v>
      </c>
      <c r="C97" s="4">
        <v>353</v>
      </c>
      <c r="D97" s="4">
        <v>2031</v>
      </c>
      <c r="E97" s="4" t="s">
        <v>95</v>
      </c>
      <c r="F97" s="5">
        <v>45084</v>
      </c>
      <c r="G97" s="4">
        <v>2</v>
      </c>
      <c r="H97" s="4">
        <v>2</v>
      </c>
      <c r="I97" s="4" t="s">
        <v>96</v>
      </c>
      <c r="J97" s="4">
        <v>1</v>
      </c>
      <c r="K97" s="4">
        <v>1</v>
      </c>
      <c r="L97" s="4"/>
      <c r="M97" s="4"/>
      <c r="N97" s="4"/>
      <c r="O97" s="4"/>
      <c r="P97" s="4"/>
      <c r="Q97" s="4"/>
      <c r="R97" s="6">
        <v>3</v>
      </c>
      <c r="S97" s="5">
        <f t="shared" si="2"/>
        <v>45087</v>
      </c>
      <c r="T97" s="5">
        <v>45090</v>
      </c>
      <c r="U97" s="8">
        <f t="shared" si="3"/>
        <v>3</v>
      </c>
      <c r="V97" s="8"/>
    </row>
    <row r="98" spans="2:22" ht="30" x14ac:dyDescent="0.25">
      <c r="B98" s="4">
        <v>95</v>
      </c>
      <c r="C98" s="4">
        <v>353</v>
      </c>
      <c r="D98" s="4">
        <v>2032</v>
      </c>
      <c r="E98" s="4" t="s">
        <v>95</v>
      </c>
      <c r="F98" s="5">
        <v>45084</v>
      </c>
      <c r="G98" s="4">
        <v>6</v>
      </c>
      <c r="H98" s="4">
        <v>6</v>
      </c>
      <c r="I98" s="4" t="s">
        <v>92</v>
      </c>
      <c r="J98" s="4">
        <v>5</v>
      </c>
      <c r="K98" s="4">
        <v>1</v>
      </c>
      <c r="L98" s="4"/>
      <c r="M98" s="4"/>
      <c r="N98" s="4"/>
      <c r="O98" s="4"/>
      <c r="P98" s="4"/>
      <c r="Q98" s="4" t="s">
        <v>391</v>
      </c>
      <c r="R98" s="6">
        <v>9</v>
      </c>
      <c r="S98" s="5">
        <f t="shared" si="2"/>
        <v>45093</v>
      </c>
      <c r="T98" s="5">
        <v>45108</v>
      </c>
      <c r="U98" s="8">
        <f t="shared" si="3"/>
        <v>15</v>
      </c>
      <c r="V98" s="8"/>
    </row>
    <row r="99" spans="2:22" x14ac:dyDescent="0.25">
      <c r="B99" s="4">
        <v>96</v>
      </c>
      <c r="C99" s="4">
        <v>66</v>
      </c>
      <c r="D99" s="4">
        <v>2033</v>
      </c>
      <c r="E99" s="4" t="s">
        <v>97</v>
      </c>
      <c r="F99" s="5">
        <v>45085</v>
      </c>
      <c r="G99" s="4">
        <v>1</v>
      </c>
      <c r="H99" s="4">
        <v>1</v>
      </c>
      <c r="I99" s="4" t="s">
        <v>1</v>
      </c>
      <c r="J99" s="4"/>
      <c r="K99" s="4"/>
      <c r="L99" s="4">
        <v>1</v>
      </c>
      <c r="M99" s="4"/>
      <c r="N99" s="4"/>
      <c r="O99" s="4"/>
      <c r="P99" s="4"/>
      <c r="Q99" s="4"/>
      <c r="R99" s="6">
        <v>7</v>
      </c>
      <c r="S99" s="5">
        <f t="shared" si="2"/>
        <v>45092</v>
      </c>
      <c r="T99" s="5">
        <v>45094</v>
      </c>
      <c r="U99" s="8">
        <f t="shared" si="3"/>
        <v>2</v>
      </c>
      <c r="V99" s="8"/>
    </row>
    <row r="100" spans="2:22" x14ac:dyDescent="0.25">
      <c r="B100" s="4">
        <v>97</v>
      </c>
      <c r="C100" s="4">
        <v>20</v>
      </c>
      <c r="D100" s="4">
        <v>2034</v>
      </c>
      <c r="E100" s="4" t="s">
        <v>98</v>
      </c>
      <c r="F100" s="5">
        <v>45085</v>
      </c>
      <c r="G100" s="4">
        <v>1</v>
      </c>
      <c r="H100" s="4">
        <v>1</v>
      </c>
      <c r="I100" s="4" t="s">
        <v>1</v>
      </c>
      <c r="J100" s="4"/>
      <c r="K100" s="4"/>
      <c r="L100" s="4">
        <v>1</v>
      </c>
      <c r="M100" s="4"/>
      <c r="N100" s="4"/>
      <c r="O100" s="4"/>
      <c r="P100" s="4"/>
      <c r="Q100" s="4"/>
      <c r="R100" s="6">
        <v>7</v>
      </c>
      <c r="S100" s="5">
        <f t="shared" si="2"/>
        <v>45092</v>
      </c>
      <c r="T100" s="5">
        <v>45094</v>
      </c>
      <c r="U100" s="8">
        <f t="shared" si="3"/>
        <v>2</v>
      </c>
      <c r="V100" s="8"/>
    </row>
    <row r="101" spans="2:22" x14ac:dyDescent="0.25">
      <c r="B101" s="4">
        <v>98</v>
      </c>
      <c r="C101" s="4">
        <v>1223</v>
      </c>
      <c r="D101" s="4">
        <v>2035</v>
      </c>
      <c r="E101" s="4" t="s">
        <v>99</v>
      </c>
      <c r="F101" s="5">
        <v>45085</v>
      </c>
      <c r="G101" s="4">
        <v>1</v>
      </c>
      <c r="H101" s="4">
        <v>1</v>
      </c>
      <c r="I101" s="4" t="s">
        <v>1</v>
      </c>
      <c r="J101" s="4"/>
      <c r="K101" s="4"/>
      <c r="L101" s="4">
        <v>1</v>
      </c>
      <c r="M101" s="4"/>
      <c r="N101" s="4"/>
      <c r="O101" s="4"/>
      <c r="P101" s="4"/>
      <c r="Q101" s="4"/>
      <c r="R101" s="6">
        <v>7</v>
      </c>
      <c r="S101" s="5">
        <f t="shared" si="2"/>
        <v>45092</v>
      </c>
      <c r="T101" s="5">
        <v>45094</v>
      </c>
      <c r="U101" s="8">
        <f t="shared" si="3"/>
        <v>2</v>
      </c>
      <c r="V101" s="8"/>
    </row>
    <row r="102" spans="2:22" x14ac:dyDescent="0.25">
      <c r="B102" s="4">
        <v>99</v>
      </c>
      <c r="C102" s="4">
        <v>1485</v>
      </c>
      <c r="D102" s="4">
        <v>2036</v>
      </c>
      <c r="E102" s="4" t="s">
        <v>100</v>
      </c>
      <c r="F102" s="5">
        <v>45085</v>
      </c>
      <c r="G102" s="4">
        <v>1</v>
      </c>
      <c r="H102" s="4">
        <v>1</v>
      </c>
      <c r="I102" s="4" t="s">
        <v>1</v>
      </c>
      <c r="J102" s="4"/>
      <c r="K102" s="4"/>
      <c r="L102" s="4">
        <v>1</v>
      </c>
      <c r="M102" s="4"/>
      <c r="N102" s="4"/>
      <c r="O102" s="4"/>
      <c r="P102" s="4"/>
      <c r="Q102" s="4"/>
      <c r="R102" s="6">
        <v>7</v>
      </c>
      <c r="S102" s="5">
        <f t="shared" si="2"/>
        <v>45092</v>
      </c>
      <c r="T102" s="5">
        <v>45094</v>
      </c>
      <c r="U102" s="8">
        <f t="shared" si="3"/>
        <v>2</v>
      </c>
      <c r="V102" s="8"/>
    </row>
    <row r="103" spans="2:22" x14ac:dyDescent="0.25">
      <c r="B103" s="4">
        <v>100</v>
      </c>
      <c r="C103" s="4">
        <v>1558</v>
      </c>
      <c r="D103" s="4">
        <v>2037</v>
      </c>
      <c r="E103" s="4" t="s">
        <v>101</v>
      </c>
      <c r="F103" s="5">
        <v>45085</v>
      </c>
      <c r="G103" s="4">
        <v>1</v>
      </c>
      <c r="H103" s="4">
        <v>1</v>
      </c>
      <c r="I103" s="4" t="s">
        <v>1</v>
      </c>
      <c r="J103" s="4"/>
      <c r="K103" s="4"/>
      <c r="L103" s="4">
        <v>1</v>
      </c>
      <c r="M103" s="4"/>
      <c r="N103" s="4"/>
      <c r="O103" s="4"/>
      <c r="P103" s="4"/>
      <c r="Q103" s="4"/>
      <c r="R103" s="6">
        <v>7</v>
      </c>
      <c r="S103" s="5">
        <f t="shared" si="2"/>
        <v>45092</v>
      </c>
      <c r="T103" s="5">
        <v>45094</v>
      </c>
      <c r="U103" s="8">
        <f t="shared" si="3"/>
        <v>2</v>
      </c>
      <c r="V103" s="8"/>
    </row>
    <row r="104" spans="2:22" x14ac:dyDescent="0.25">
      <c r="B104" s="4">
        <v>101</v>
      </c>
      <c r="C104" s="4">
        <v>1271</v>
      </c>
      <c r="D104" s="4">
        <v>2038</v>
      </c>
      <c r="E104" s="4" t="s">
        <v>102</v>
      </c>
      <c r="F104" s="5">
        <v>45085</v>
      </c>
      <c r="G104" s="4">
        <v>1</v>
      </c>
      <c r="H104" s="4">
        <v>1</v>
      </c>
      <c r="I104" s="4" t="s">
        <v>1</v>
      </c>
      <c r="J104" s="4"/>
      <c r="K104" s="4"/>
      <c r="L104" s="4">
        <v>1</v>
      </c>
      <c r="M104" s="4"/>
      <c r="N104" s="4"/>
      <c r="O104" s="4"/>
      <c r="P104" s="4"/>
      <c r="Q104" s="4"/>
      <c r="R104" s="6">
        <v>7</v>
      </c>
      <c r="S104" s="5">
        <f t="shared" si="2"/>
        <v>45092</v>
      </c>
      <c r="T104" s="5">
        <v>45094</v>
      </c>
      <c r="U104" s="8">
        <f t="shared" si="3"/>
        <v>2</v>
      </c>
      <c r="V104" s="8"/>
    </row>
    <row r="105" spans="2:22" x14ac:dyDescent="0.25">
      <c r="B105" s="4">
        <v>102</v>
      </c>
      <c r="C105" s="4">
        <v>835</v>
      </c>
      <c r="D105" s="4">
        <v>2039</v>
      </c>
      <c r="E105" s="4" t="s">
        <v>103</v>
      </c>
      <c r="F105" s="5">
        <v>45085</v>
      </c>
      <c r="G105" s="4">
        <v>1</v>
      </c>
      <c r="H105" s="4">
        <v>1</v>
      </c>
      <c r="I105" s="4" t="s">
        <v>1</v>
      </c>
      <c r="J105" s="4"/>
      <c r="K105" s="4"/>
      <c r="L105" s="4">
        <v>1</v>
      </c>
      <c r="M105" s="4"/>
      <c r="N105" s="4"/>
      <c r="O105" s="4"/>
      <c r="P105" s="4"/>
      <c r="Q105" s="4"/>
      <c r="R105" s="6">
        <v>7</v>
      </c>
      <c r="S105" s="5">
        <f t="shared" si="2"/>
        <v>45092</v>
      </c>
      <c r="T105" s="5">
        <v>45094</v>
      </c>
      <c r="U105" s="8">
        <f t="shared" si="3"/>
        <v>2</v>
      </c>
      <c r="V105" s="8"/>
    </row>
    <row r="106" spans="2:22" x14ac:dyDescent="0.25">
      <c r="B106" s="4">
        <v>103</v>
      </c>
      <c r="C106" s="4">
        <v>433</v>
      </c>
      <c r="D106" s="4">
        <v>2040</v>
      </c>
      <c r="E106" s="4" t="s">
        <v>54</v>
      </c>
      <c r="F106" s="5">
        <v>45085</v>
      </c>
      <c r="G106" s="4">
        <v>1</v>
      </c>
      <c r="H106" s="4">
        <v>0</v>
      </c>
      <c r="I106" s="4" t="s">
        <v>15</v>
      </c>
      <c r="J106" s="4">
        <v>1</v>
      </c>
      <c r="K106" s="4"/>
      <c r="L106" s="4"/>
      <c r="M106" s="4"/>
      <c r="N106" s="4"/>
      <c r="O106" s="4"/>
      <c r="P106" s="4"/>
      <c r="Q106" s="4"/>
      <c r="R106" s="6">
        <v>5</v>
      </c>
      <c r="S106" s="5">
        <f t="shared" si="2"/>
        <v>45090</v>
      </c>
      <c r="T106" s="5">
        <v>45103</v>
      </c>
      <c r="U106" s="8">
        <f t="shared" si="3"/>
        <v>13</v>
      </c>
      <c r="V106" s="8"/>
    </row>
    <row r="107" spans="2:22" x14ac:dyDescent="0.25">
      <c r="B107" s="4">
        <v>104</v>
      </c>
      <c r="C107" s="4">
        <v>499</v>
      </c>
      <c r="D107" s="4">
        <v>2041</v>
      </c>
      <c r="E107" s="4" t="s">
        <v>104</v>
      </c>
      <c r="F107" s="5">
        <v>45085</v>
      </c>
      <c r="G107" s="4">
        <v>1</v>
      </c>
      <c r="H107" s="4">
        <v>1</v>
      </c>
      <c r="I107" s="4" t="s">
        <v>1</v>
      </c>
      <c r="J107" s="4"/>
      <c r="K107" s="4"/>
      <c r="L107" s="4">
        <v>1</v>
      </c>
      <c r="M107" s="4"/>
      <c r="N107" s="4"/>
      <c r="O107" s="4"/>
      <c r="P107" s="4"/>
      <c r="Q107" s="4"/>
      <c r="R107" s="6">
        <v>7</v>
      </c>
      <c r="S107" s="5">
        <f t="shared" si="2"/>
        <v>45092</v>
      </c>
      <c r="T107" s="5">
        <v>45094</v>
      </c>
      <c r="U107" s="8">
        <f t="shared" si="3"/>
        <v>2</v>
      </c>
      <c r="V107" s="8"/>
    </row>
    <row r="108" spans="2:22" x14ac:dyDescent="0.25">
      <c r="B108" s="4">
        <v>105</v>
      </c>
      <c r="C108" s="4">
        <v>433</v>
      </c>
      <c r="D108" s="4">
        <v>2042</v>
      </c>
      <c r="E108" s="4" t="s">
        <v>54</v>
      </c>
      <c r="F108" s="5">
        <v>45085</v>
      </c>
      <c r="G108" s="4">
        <v>1</v>
      </c>
      <c r="H108" s="4">
        <v>0</v>
      </c>
      <c r="I108" s="4" t="s">
        <v>15</v>
      </c>
      <c r="J108" s="4">
        <v>1</v>
      </c>
      <c r="K108" s="4"/>
      <c r="L108" s="4"/>
      <c r="M108" s="4"/>
      <c r="N108" s="4"/>
      <c r="O108" s="4"/>
      <c r="P108" s="4"/>
      <c r="Q108" s="4"/>
      <c r="R108" s="6">
        <v>5</v>
      </c>
      <c r="S108" s="5">
        <f t="shared" si="2"/>
        <v>45090</v>
      </c>
      <c r="T108" s="5">
        <v>45103</v>
      </c>
      <c r="U108" s="8">
        <f t="shared" si="3"/>
        <v>13</v>
      </c>
      <c r="V108" s="8"/>
    </row>
    <row r="109" spans="2:22" x14ac:dyDescent="0.25">
      <c r="B109" s="4">
        <v>106</v>
      </c>
      <c r="C109" s="4">
        <v>433</v>
      </c>
      <c r="D109" s="4">
        <v>2043</v>
      </c>
      <c r="E109" s="4" t="s">
        <v>54</v>
      </c>
      <c r="F109" s="5">
        <v>45085</v>
      </c>
      <c r="G109" s="4">
        <v>0</v>
      </c>
      <c r="H109" s="4">
        <v>1</v>
      </c>
      <c r="I109" s="4" t="s">
        <v>15</v>
      </c>
      <c r="J109" s="4">
        <v>1</v>
      </c>
      <c r="K109" s="4"/>
      <c r="L109" s="4"/>
      <c r="M109" s="4"/>
      <c r="N109" s="4"/>
      <c r="O109" s="4"/>
      <c r="P109" s="4"/>
      <c r="Q109" s="4"/>
      <c r="R109" s="6">
        <v>7</v>
      </c>
      <c r="S109" s="5">
        <f t="shared" si="2"/>
        <v>45092</v>
      </c>
      <c r="T109" s="5">
        <v>45103</v>
      </c>
      <c r="U109" s="8">
        <f t="shared" si="3"/>
        <v>11</v>
      </c>
      <c r="V109" s="8"/>
    </row>
    <row r="110" spans="2:22" x14ac:dyDescent="0.25">
      <c r="B110" s="4">
        <v>107</v>
      </c>
      <c r="C110" s="4">
        <v>889</v>
      </c>
      <c r="D110" s="4">
        <v>2044</v>
      </c>
      <c r="E110" s="4" t="s">
        <v>105</v>
      </c>
      <c r="F110" s="5">
        <v>45085</v>
      </c>
      <c r="G110" s="4">
        <v>1</v>
      </c>
      <c r="H110" s="4">
        <v>1</v>
      </c>
      <c r="I110" s="4" t="s">
        <v>1</v>
      </c>
      <c r="J110" s="4"/>
      <c r="K110" s="4"/>
      <c r="L110" s="4">
        <v>1</v>
      </c>
      <c r="M110" s="4"/>
      <c r="N110" s="4"/>
      <c r="O110" s="4"/>
      <c r="P110" s="4"/>
      <c r="Q110" s="4"/>
      <c r="R110" s="6">
        <v>7</v>
      </c>
      <c r="S110" s="5">
        <f t="shared" si="2"/>
        <v>45092</v>
      </c>
      <c r="T110" s="5">
        <v>45094</v>
      </c>
      <c r="U110" s="8">
        <f t="shared" si="3"/>
        <v>2</v>
      </c>
      <c r="V110" s="8"/>
    </row>
    <row r="111" spans="2:22" x14ac:dyDescent="0.25">
      <c r="B111" s="4">
        <v>108</v>
      </c>
      <c r="C111" s="4">
        <v>1291</v>
      </c>
      <c r="D111" s="4">
        <v>2045</v>
      </c>
      <c r="E111" s="4" t="s">
        <v>106</v>
      </c>
      <c r="F111" s="5">
        <v>45085</v>
      </c>
      <c r="G111" s="4">
        <v>1</v>
      </c>
      <c r="H111" s="4">
        <v>1</v>
      </c>
      <c r="I111" s="4" t="s">
        <v>1</v>
      </c>
      <c r="J111" s="4"/>
      <c r="K111" s="4"/>
      <c r="L111" s="4">
        <v>1</v>
      </c>
      <c r="M111" s="4"/>
      <c r="N111" s="4"/>
      <c r="O111" s="4"/>
      <c r="P111" s="4"/>
      <c r="Q111" s="4"/>
      <c r="R111" s="6">
        <v>7</v>
      </c>
      <c r="S111" s="5">
        <f t="shared" si="2"/>
        <v>45092</v>
      </c>
      <c r="T111" s="5">
        <v>45094</v>
      </c>
      <c r="U111" s="8">
        <f t="shared" si="3"/>
        <v>2</v>
      </c>
      <c r="V111" s="8"/>
    </row>
    <row r="112" spans="2:22" x14ac:dyDescent="0.25">
      <c r="B112" s="4">
        <v>109</v>
      </c>
      <c r="C112" s="4">
        <v>43</v>
      </c>
      <c r="D112" s="4">
        <v>2046</v>
      </c>
      <c r="E112" s="4" t="s">
        <v>107</v>
      </c>
      <c r="F112" s="5">
        <v>45085</v>
      </c>
      <c r="G112" s="4">
        <v>1</v>
      </c>
      <c r="H112" s="4">
        <v>1</v>
      </c>
      <c r="I112" s="4" t="s">
        <v>1</v>
      </c>
      <c r="J112" s="4"/>
      <c r="K112" s="4"/>
      <c r="L112" s="4">
        <v>1</v>
      </c>
      <c r="M112" s="4"/>
      <c r="N112" s="4"/>
      <c r="O112" s="4"/>
      <c r="P112" s="4"/>
      <c r="Q112" s="4"/>
      <c r="R112" s="6">
        <v>7</v>
      </c>
      <c r="S112" s="5">
        <f t="shared" si="2"/>
        <v>45092</v>
      </c>
      <c r="T112" s="5">
        <v>45094</v>
      </c>
      <c r="U112" s="8">
        <f t="shared" si="3"/>
        <v>2</v>
      </c>
      <c r="V112" s="8"/>
    </row>
    <row r="113" spans="2:22" x14ac:dyDescent="0.25">
      <c r="B113" s="4">
        <v>110</v>
      </c>
      <c r="C113" s="4">
        <v>333</v>
      </c>
      <c r="D113" s="4">
        <v>2047</v>
      </c>
      <c r="E113" s="4" t="s">
        <v>108</v>
      </c>
      <c r="F113" s="5">
        <v>45085</v>
      </c>
      <c r="G113" s="4">
        <v>1</v>
      </c>
      <c r="H113" s="4">
        <v>1</v>
      </c>
      <c r="I113" s="4" t="s">
        <v>1</v>
      </c>
      <c r="J113" s="4"/>
      <c r="K113" s="4"/>
      <c r="L113" s="4">
        <v>1</v>
      </c>
      <c r="M113" s="4"/>
      <c r="N113" s="4"/>
      <c r="O113" s="4"/>
      <c r="P113" s="4"/>
      <c r="Q113" s="4"/>
      <c r="R113" s="6">
        <v>7</v>
      </c>
      <c r="S113" s="5">
        <f t="shared" si="2"/>
        <v>45092</v>
      </c>
      <c r="T113" s="5">
        <v>45094</v>
      </c>
      <c r="U113" s="8">
        <f t="shared" si="3"/>
        <v>2</v>
      </c>
      <c r="V113" s="8"/>
    </row>
    <row r="114" spans="2:22" x14ac:dyDescent="0.25">
      <c r="B114" s="4">
        <v>111</v>
      </c>
      <c r="C114" s="4">
        <v>90</v>
      </c>
      <c r="D114" s="4">
        <v>2048</v>
      </c>
      <c r="E114" s="4" t="s">
        <v>109</v>
      </c>
      <c r="F114" s="5">
        <v>45085</v>
      </c>
      <c r="G114" s="4">
        <v>1</v>
      </c>
      <c r="H114" s="4">
        <v>1</v>
      </c>
      <c r="I114" s="4" t="s">
        <v>1</v>
      </c>
      <c r="J114" s="4"/>
      <c r="K114" s="4"/>
      <c r="L114" s="4">
        <v>1</v>
      </c>
      <c r="M114" s="4"/>
      <c r="N114" s="4"/>
      <c r="O114" s="4"/>
      <c r="P114" s="4"/>
      <c r="Q114" s="4"/>
      <c r="R114" s="6">
        <v>7</v>
      </c>
      <c r="S114" s="5">
        <f t="shared" si="2"/>
        <v>45092</v>
      </c>
      <c r="T114" s="5">
        <v>45093</v>
      </c>
      <c r="U114" s="8">
        <f t="shared" si="3"/>
        <v>1</v>
      </c>
      <c r="V114" s="8"/>
    </row>
    <row r="115" spans="2:22" x14ac:dyDescent="0.25">
      <c r="B115" s="4">
        <v>112</v>
      </c>
      <c r="C115" s="4">
        <v>1231</v>
      </c>
      <c r="D115" s="4">
        <v>2049</v>
      </c>
      <c r="E115" s="4" t="s">
        <v>110</v>
      </c>
      <c r="F115" s="5">
        <v>45085</v>
      </c>
      <c r="G115" s="4">
        <v>1</v>
      </c>
      <c r="H115" s="4">
        <v>1</v>
      </c>
      <c r="I115" s="4" t="s">
        <v>1</v>
      </c>
      <c r="J115" s="4"/>
      <c r="K115" s="4"/>
      <c r="L115" s="4">
        <v>1</v>
      </c>
      <c r="M115" s="4"/>
      <c r="N115" s="4"/>
      <c r="O115" s="4"/>
      <c r="P115" s="4"/>
      <c r="Q115" s="4"/>
      <c r="R115" s="6">
        <v>7</v>
      </c>
      <c r="S115" s="5">
        <f t="shared" si="2"/>
        <v>45092</v>
      </c>
      <c r="T115" s="5">
        <v>45094</v>
      </c>
      <c r="U115" s="8">
        <f t="shared" si="3"/>
        <v>2</v>
      </c>
      <c r="V115" s="8"/>
    </row>
    <row r="116" spans="2:22" ht="45" x14ac:dyDescent="0.25">
      <c r="B116" s="4">
        <v>113</v>
      </c>
      <c r="C116" s="4">
        <v>2</v>
      </c>
      <c r="D116" s="4">
        <v>2050</v>
      </c>
      <c r="E116" s="4" t="s">
        <v>42</v>
      </c>
      <c r="F116" s="5">
        <v>45085</v>
      </c>
      <c r="G116" s="4">
        <v>0</v>
      </c>
      <c r="H116" s="4">
        <v>15</v>
      </c>
      <c r="I116" s="4" t="s">
        <v>111</v>
      </c>
      <c r="J116" s="4">
        <v>3</v>
      </c>
      <c r="K116" s="4">
        <v>1</v>
      </c>
      <c r="L116" s="4">
        <v>11</v>
      </c>
      <c r="M116" s="4"/>
      <c r="N116" s="4"/>
      <c r="O116" s="4"/>
      <c r="P116" s="4"/>
      <c r="Q116" s="4" t="s">
        <v>387</v>
      </c>
      <c r="R116" s="6">
        <v>20</v>
      </c>
      <c r="S116" s="5">
        <f t="shared" si="2"/>
        <v>45105</v>
      </c>
      <c r="T116" s="5">
        <v>45107</v>
      </c>
      <c r="U116" s="8">
        <f t="shared" si="3"/>
        <v>2</v>
      </c>
      <c r="V116" s="8"/>
    </row>
    <row r="117" spans="2:22" ht="30" x14ac:dyDescent="0.25">
      <c r="B117" s="4">
        <v>114</v>
      </c>
      <c r="C117" s="4">
        <v>1139</v>
      </c>
      <c r="D117" s="4">
        <v>2051</v>
      </c>
      <c r="E117" s="4" t="s">
        <v>24</v>
      </c>
      <c r="F117" s="5">
        <v>45085</v>
      </c>
      <c r="G117" s="4">
        <v>0</v>
      </c>
      <c r="H117" s="4">
        <v>4</v>
      </c>
      <c r="I117" s="4" t="s">
        <v>112</v>
      </c>
      <c r="J117" s="4">
        <v>3</v>
      </c>
      <c r="K117" s="4">
        <v>1</v>
      </c>
      <c r="L117" s="4"/>
      <c r="M117" s="4"/>
      <c r="N117" s="4"/>
      <c r="O117" s="4"/>
      <c r="P117" s="4"/>
      <c r="Q117" s="4"/>
      <c r="R117" s="6">
        <v>7</v>
      </c>
      <c r="S117" s="5">
        <f t="shared" si="2"/>
        <v>45092</v>
      </c>
      <c r="T117" s="5">
        <v>45097</v>
      </c>
      <c r="U117" s="8">
        <f t="shared" si="3"/>
        <v>5</v>
      </c>
      <c r="V117" s="8"/>
    </row>
    <row r="118" spans="2:22" x14ac:dyDescent="0.25">
      <c r="B118" s="4">
        <v>115</v>
      </c>
      <c r="C118" s="4">
        <v>1561</v>
      </c>
      <c r="D118" s="4">
        <v>2052</v>
      </c>
      <c r="E118" s="4" t="s">
        <v>113</v>
      </c>
      <c r="F118" s="5">
        <v>45085</v>
      </c>
      <c r="G118" s="4">
        <v>1</v>
      </c>
      <c r="H118" s="4">
        <v>1</v>
      </c>
      <c r="I118" s="4" t="s">
        <v>71</v>
      </c>
      <c r="J118" s="4"/>
      <c r="K118" s="4">
        <v>1</v>
      </c>
      <c r="L118" s="4"/>
      <c r="M118" s="4"/>
      <c r="N118" s="4"/>
      <c r="O118" s="4"/>
      <c r="P118" s="4"/>
      <c r="Q118" s="4"/>
      <c r="R118" s="6">
        <v>7</v>
      </c>
      <c r="S118" s="5">
        <f t="shared" si="2"/>
        <v>45092</v>
      </c>
      <c r="T118" s="5">
        <v>45097</v>
      </c>
      <c r="U118" s="8">
        <f t="shared" si="3"/>
        <v>5</v>
      </c>
      <c r="V118" s="8"/>
    </row>
    <row r="119" spans="2:22" x14ac:dyDescent="0.25">
      <c r="B119" s="4">
        <v>116</v>
      </c>
      <c r="C119" s="4">
        <v>51</v>
      </c>
      <c r="D119" s="4">
        <v>2054</v>
      </c>
      <c r="E119" s="4" t="s">
        <v>114</v>
      </c>
      <c r="F119" s="5">
        <v>45086</v>
      </c>
      <c r="G119" s="4">
        <v>1</v>
      </c>
      <c r="H119" s="4">
        <v>1</v>
      </c>
      <c r="I119" s="4" t="s">
        <v>1</v>
      </c>
      <c r="J119" s="4"/>
      <c r="K119" s="4"/>
      <c r="L119" s="4">
        <v>1</v>
      </c>
      <c r="M119" s="4"/>
      <c r="N119" s="4"/>
      <c r="O119" s="4"/>
      <c r="P119" s="4"/>
      <c r="Q119" s="4"/>
      <c r="R119" s="6">
        <v>7</v>
      </c>
      <c r="S119" s="5">
        <f t="shared" si="2"/>
        <v>45093</v>
      </c>
      <c r="T119" s="5">
        <v>45097</v>
      </c>
      <c r="U119" s="8">
        <f t="shared" si="3"/>
        <v>4</v>
      </c>
      <c r="V119" s="8"/>
    </row>
    <row r="120" spans="2:22" x14ac:dyDescent="0.25">
      <c r="B120" s="4">
        <v>117</v>
      </c>
      <c r="C120" s="4">
        <v>433</v>
      </c>
      <c r="D120" s="4">
        <v>2055</v>
      </c>
      <c r="E120" s="4" t="s">
        <v>54</v>
      </c>
      <c r="F120" s="5">
        <v>45086</v>
      </c>
      <c r="G120" s="4">
        <v>4</v>
      </c>
      <c r="H120" s="4">
        <v>2</v>
      </c>
      <c r="I120" s="4" t="s">
        <v>115</v>
      </c>
      <c r="J120" s="4">
        <v>4</v>
      </c>
      <c r="K120" s="4"/>
      <c r="L120" s="4"/>
      <c r="M120" s="4"/>
      <c r="N120" s="4"/>
      <c r="O120" s="4"/>
      <c r="P120" s="4"/>
      <c r="Q120" s="4"/>
      <c r="R120" s="6">
        <v>7</v>
      </c>
      <c r="S120" s="5">
        <f t="shared" si="2"/>
        <v>45093</v>
      </c>
      <c r="T120" s="5">
        <v>45103</v>
      </c>
      <c r="U120" s="8">
        <f t="shared" si="3"/>
        <v>10</v>
      </c>
      <c r="V120" s="8"/>
    </row>
    <row r="121" spans="2:22" ht="45" x14ac:dyDescent="0.25">
      <c r="B121" s="4">
        <v>118</v>
      </c>
      <c r="C121" s="4">
        <v>477</v>
      </c>
      <c r="D121" s="4">
        <v>2056</v>
      </c>
      <c r="E121" s="4" t="s">
        <v>116</v>
      </c>
      <c r="F121" s="5">
        <v>45086</v>
      </c>
      <c r="G121" s="4">
        <v>2</v>
      </c>
      <c r="H121" s="4">
        <v>2</v>
      </c>
      <c r="I121" s="4" t="s">
        <v>58</v>
      </c>
      <c r="J121" s="4">
        <v>1</v>
      </c>
      <c r="K121" s="4">
        <v>1</v>
      </c>
      <c r="L121" s="4"/>
      <c r="M121" s="4"/>
      <c r="N121" s="4"/>
      <c r="O121" s="4"/>
      <c r="P121" s="4"/>
      <c r="Q121" s="4"/>
      <c r="R121" s="6">
        <v>7</v>
      </c>
      <c r="S121" s="5">
        <f t="shared" si="2"/>
        <v>45093</v>
      </c>
      <c r="T121" s="5">
        <v>45107</v>
      </c>
      <c r="U121" s="8">
        <f t="shared" si="3"/>
        <v>14</v>
      </c>
      <c r="V121" s="8" t="s">
        <v>421</v>
      </c>
    </row>
    <row r="122" spans="2:22" x14ac:dyDescent="0.25">
      <c r="B122" s="4">
        <v>119</v>
      </c>
      <c r="C122" s="4">
        <v>1238</v>
      </c>
      <c r="D122" s="4">
        <v>2057</v>
      </c>
      <c r="E122" s="4" t="s">
        <v>117</v>
      </c>
      <c r="F122" s="5">
        <v>45086</v>
      </c>
      <c r="G122" s="4">
        <v>1</v>
      </c>
      <c r="H122" s="4">
        <v>1</v>
      </c>
      <c r="I122" s="4" t="s">
        <v>1</v>
      </c>
      <c r="J122" s="4"/>
      <c r="K122" s="4"/>
      <c r="L122" s="4">
        <v>1</v>
      </c>
      <c r="M122" s="4"/>
      <c r="N122" s="4"/>
      <c r="O122" s="4"/>
      <c r="P122" s="4"/>
      <c r="Q122" s="4"/>
      <c r="R122" s="6">
        <v>7</v>
      </c>
      <c r="S122" s="5">
        <f t="shared" si="2"/>
        <v>45093</v>
      </c>
      <c r="T122" s="5">
        <v>45097</v>
      </c>
      <c r="U122" s="8">
        <f t="shared" si="3"/>
        <v>4</v>
      </c>
      <c r="V122" s="8"/>
    </row>
    <row r="123" spans="2:22" x14ac:dyDescent="0.25">
      <c r="B123" s="4">
        <v>120</v>
      </c>
      <c r="C123" s="4">
        <v>1479</v>
      </c>
      <c r="D123" s="4">
        <v>2058</v>
      </c>
      <c r="E123" s="4" t="s">
        <v>118</v>
      </c>
      <c r="F123" s="5">
        <v>45086</v>
      </c>
      <c r="G123" s="4">
        <v>1</v>
      </c>
      <c r="H123" s="4">
        <v>1</v>
      </c>
      <c r="I123" s="4" t="s">
        <v>15</v>
      </c>
      <c r="J123" s="4">
        <v>1</v>
      </c>
      <c r="K123" s="4"/>
      <c r="L123" s="4"/>
      <c r="M123" s="4"/>
      <c r="N123" s="4"/>
      <c r="O123" s="4"/>
      <c r="P123" s="4"/>
      <c r="Q123" s="4"/>
      <c r="R123" s="6">
        <v>7</v>
      </c>
      <c r="S123" s="5">
        <f t="shared" si="2"/>
        <v>45093</v>
      </c>
      <c r="T123" s="5">
        <v>45097</v>
      </c>
      <c r="U123" s="8">
        <f t="shared" si="3"/>
        <v>4</v>
      </c>
      <c r="V123" s="8"/>
    </row>
    <row r="124" spans="2:22" x14ac:dyDescent="0.25">
      <c r="B124" s="4">
        <v>121</v>
      </c>
      <c r="C124" s="4">
        <v>1542</v>
      </c>
      <c r="D124" s="4">
        <v>2059</v>
      </c>
      <c r="E124" s="4" t="s">
        <v>119</v>
      </c>
      <c r="F124" s="5">
        <v>45086</v>
      </c>
      <c r="G124" s="4">
        <v>1</v>
      </c>
      <c r="H124" s="4">
        <v>1</v>
      </c>
      <c r="I124" s="4" t="s">
        <v>1</v>
      </c>
      <c r="J124" s="4"/>
      <c r="K124" s="4"/>
      <c r="L124" s="4">
        <v>1</v>
      </c>
      <c r="M124" s="4"/>
      <c r="N124" s="4"/>
      <c r="O124" s="4"/>
      <c r="P124" s="4"/>
      <c r="Q124" s="4"/>
      <c r="R124" s="6">
        <v>7</v>
      </c>
      <c r="S124" s="5">
        <f t="shared" si="2"/>
        <v>45093</v>
      </c>
      <c r="T124" s="5">
        <v>45097</v>
      </c>
      <c r="U124" s="8">
        <f t="shared" si="3"/>
        <v>4</v>
      </c>
      <c r="V124" s="8"/>
    </row>
    <row r="125" spans="2:22" ht="30" x14ac:dyDescent="0.25">
      <c r="B125" s="4">
        <v>122</v>
      </c>
      <c r="C125" s="4">
        <v>817</v>
      </c>
      <c r="D125" s="4">
        <v>2060</v>
      </c>
      <c r="E125" s="4" t="s">
        <v>120</v>
      </c>
      <c r="F125" s="5">
        <v>45086</v>
      </c>
      <c r="G125" s="4">
        <v>1</v>
      </c>
      <c r="H125" s="4">
        <v>1</v>
      </c>
      <c r="I125" s="4" t="s">
        <v>1</v>
      </c>
      <c r="J125" s="4"/>
      <c r="K125" s="4"/>
      <c r="L125" s="4">
        <v>1</v>
      </c>
      <c r="M125" s="4"/>
      <c r="N125" s="4"/>
      <c r="O125" s="4"/>
      <c r="P125" s="4"/>
      <c r="Q125" s="4"/>
      <c r="R125" s="6">
        <v>7</v>
      </c>
      <c r="S125" s="5">
        <f t="shared" si="2"/>
        <v>45093</v>
      </c>
      <c r="T125" s="5">
        <v>45097</v>
      </c>
      <c r="U125" s="8">
        <f t="shared" si="3"/>
        <v>4</v>
      </c>
      <c r="V125" s="8"/>
    </row>
    <row r="126" spans="2:22" x14ac:dyDescent="0.25">
      <c r="B126" s="4">
        <v>123</v>
      </c>
      <c r="C126" s="4">
        <v>1544</v>
      </c>
      <c r="D126" s="4">
        <v>2061</v>
      </c>
      <c r="E126" s="4" t="s">
        <v>121</v>
      </c>
      <c r="F126" s="5">
        <v>45086</v>
      </c>
      <c r="G126" s="4">
        <v>1</v>
      </c>
      <c r="H126" s="4">
        <v>1</v>
      </c>
      <c r="I126" s="4" t="s">
        <v>1</v>
      </c>
      <c r="J126" s="4"/>
      <c r="K126" s="4"/>
      <c r="L126" s="4">
        <v>1</v>
      </c>
      <c r="M126" s="4"/>
      <c r="N126" s="4"/>
      <c r="O126" s="4"/>
      <c r="P126" s="4"/>
      <c r="Q126" s="4"/>
      <c r="R126" s="6">
        <v>7</v>
      </c>
      <c r="S126" s="5">
        <f t="shared" si="2"/>
        <v>45093</v>
      </c>
      <c r="T126" s="5">
        <v>45097</v>
      </c>
      <c r="U126" s="8">
        <f t="shared" si="3"/>
        <v>4</v>
      </c>
      <c r="V126" s="8"/>
    </row>
    <row r="127" spans="2:22" x14ac:dyDescent="0.25">
      <c r="B127" s="4">
        <v>124</v>
      </c>
      <c r="C127" s="4">
        <v>1523</v>
      </c>
      <c r="D127" s="4">
        <v>2062</v>
      </c>
      <c r="E127" s="4" t="s">
        <v>122</v>
      </c>
      <c r="F127" s="5">
        <v>45086</v>
      </c>
      <c r="G127" s="4">
        <v>1</v>
      </c>
      <c r="H127" s="4">
        <v>1</v>
      </c>
      <c r="I127" s="4" t="s">
        <v>1</v>
      </c>
      <c r="J127" s="4"/>
      <c r="K127" s="4"/>
      <c r="L127" s="4">
        <v>1</v>
      </c>
      <c r="M127" s="4"/>
      <c r="N127" s="4"/>
      <c r="O127" s="4"/>
      <c r="P127" s="4"/>
      <c r="Q127" s="4"/>
      <c r="R127" s="6">
        <v>7</v>
      </c>
      <c r="S127" s="5">
        <f t="shared" si="2"/>
        <v>45093</v>
      </c>
      <c r="T127" s="5">
        <v>45097</v>
      </c>
      <c r="U127" s="8">
        <f t="shared" si="3"/>
        <v>4</v>
      </c>
      <c r="V127" s="8"/>
    </row>
    <row r="128" spans="2:22" x14ac:dyDescent="0.25">
      <c r="B128" s="4">
        <v>125</v>
      </c>
      <c r="C128" s="4">
        <v>1543</v>
      </c>
      <c r="D128" s="4">
        <v>2063</v>
      </c>
      <c r="E128" s="4" t="s">
        <v>123</v>
      </c>
      <c r="F128" s="5">
        <v>45086</v>
      </c>
      <c r="G128" s="4">
        <v>1</v>
      </c>
      <c r="H128" s="4">
        <v>1</v>
      </c>
      <c r="I128" s="4" t="s">
        <v>1</v>
      </c>
      <c r="J128" s="4"/>
      <c r="K128" s="4"/>
      <c r="L128" s="4">
        <v>1</v>
      </c>
      <c r="M128" s="4"/>
      <c r="N128" s="4"/>
      <c r="O128" s="4"/>
      <c r="P128" s="4"/>
      <c r="Q128" s="4"/>
      <c r="R128" s="6">
        <v>7</v>
      </c>
      <c r="S128" s="5">
        <f t="shared" si="2"/>
        <v>45093</v>
      </c>
      <c r="T128" s="5">
        <v>45097</v>
      </c>
      <c r="U128" s="8">
        <f t="shared" si="3"/>
        <v>4</v>
      </c>
      <c r="V128" s="8"/>
    </row>
    <row r="129" spans="2:22" ht="14.25" customHeight="1" x14ac:dyDescent="0.25">
      <c r="B129" s="4">
        <v>126</v>
      </c>
      <c r="C129" s="4">
        <v>226</v>
      </c>
      <c r="D129" s="4">
        <v>2064</v>
      </c>
      <c r="E129" s="4" t="s">
        <v>124</v>
      </c>
      <c r="F129" s="5">
        <v>45086</v>
      </c>
      <c r="G129" s="4">
        <v>1</v>
      </c>
      <c r="H129" s="4">
        <v>1</v>
      </c>
      <c r="I129" s="4" t="s">
        <v>1</v>
      </c>
      <c r="J129" s="4"/>
      <c r="K129" s="4"/>
      <c r="L129" s="4">
        <v>1</v>
      </c>
      <c r="M129" s="4"/>
      <c r="N129" s="4"/>
      <c r="O129" s="4"/>
      <c r="P129" s="4"/>
      <c r="Q129" s="4"/>
      <c r="R129" s="6">
        <v>7</v>
      </c>
      <c r="S129" s="5">
        <f t="shared" si="2"/>
        <v>45093</v>
      </c>
      <c r="T129" s="5">
        <v>45097</v>
      </c>
      <c r="U129" s="8">
        <f t="shared" si="3"/>
        <v>4</v>
      </c>
      <c r="V129" s="8"/>
    </row>
    <row r="130" spans="2:22" x14ac:dyDescent="0.25">
      <c r="B130" s="4">
        <v>127</v>
      </c>
      <c r="C130" s="4">
        <v>607</v>
      </c>
      <c r="D130" s="4">
        <v>2065</v>
      </c>
      <c r="E130" s="4" t="s">
        <v>125</v>
      </c>
      <c r="F130" s="5">
        <v>45086</v>
      </c>
      <c r="G130" s="4">
        <v>2</v>
      </c>
      <c r="H130" s="4">
        <v>2</v>
      </c>
      <c r="I130" s="4" t="s">
        <v>5</v>
      </c>
      <c r="J130" s="4"/>
      <c r="K130" s="4"/>
      <c r="L130" s="4">
        <v>2</v>
      </c>
      <c r="M130" s="4"/>
      <c r="N130" s="4"/>
      <c r="O130" s="4"/>
      <c r="P130" s="4"/>
      <c r="Q130" s="4"/>
      <c r="R130" s="6">
        <v>7</v>
      </c>
      <c r="S130" s="5">
        <f t="shared" si="2"/>
        <v>45093</v>
      </c>
      <c r="T130" s="5">
        <v>45097</v>
      </c>
      <c r="U130" s="8">
        <f t="shared" si="3"/>
        <v>4</v>
      </c>
      <c r="V130" s="8"/>
    </row>
    <row r="131" spans="2:22" x14ac:dyDescent="0.25">
      <c r="B131" s="4">
        <v>128</v>
      </c>
      <c r="C131" s="4">
        <v>603</v>
      </c>
      <c r="D131" s="4">
        <v>2066</v>
      </c>
      <c r="E131" s="4" t="s">
        <v>126</v>
      </c>
      <c r="F131" s="5">
        <v>45086</v>
      </c>
      <c r="G131" s="4">
        <v>1</v>
      </c>
      <c r="H131" s="4">
        <v>1</v>
      </c>
      <c r="I131" s="4" t="s">
        <v>1</v>
      </c>
      <c r="J131" s="4"/>
      <c r="K131" s="4"/>
      <c r="L131" s="4">
        <v>1</v>
      </c>
      <c r="M131" s="4"/>
      <c r="N131" s="4"/>
      <c r="O131" s="4"/>
      <c r="P131" s="4"/>
      <c r="Q131" s="4"/>
      <c r="R131" s="6">
        <v>7</v>
      </c>
      <c r="S131" s="5">
        <f t="shared" si="2"/>
        <v>45093</v>
      </c>
      <c r="T131" s="5">
        <v>45097</v>
      </c>
      <c r="U131" s="8">
        <f t="shared" si="3"/>
        <v>4</v>
      </c>
      <c r="V131" s="8"/>
    </row>
    <row r="132" spans="2:22" x14ac:dyDescent="0.25">
      <c r="B132" s="4">
        <v>129</v>
      </c>
      <c r="C132" s="4">
        <v>637</v>
      </c>
      <c r="D132" s="4">
        <v>2067</v>
      </c>
      <c r="E132" s="4" t="s">
        <v>127</v>
      </c>
      <c r="F132" s="5">
        <v>45086</v>
      </c>
      <c r="G132" s="4">
        <v>1</v>
      </c>
      <c r="H132" s="4">
        <v>1</v>
      </c>
      <c r="I132" s="4" t="s">
        <v>1</v>
      </c>
      <c r="J132" s="4"/>
      <c r="K132" s="4"/>
      <c r="L132" s="4">
        <v>1</v>
      </c>
      <c r="M132" s="4"/>
      <c r="N132" s="4"/>
      <c r="O132" s="4"/>
      <c r="P132" s="4"/>
      <c r="Q132" s="4"/>
      <c r="R132" s="6">
        <v>7</v>
      </c>
      <c r="S132" s="5">
        <f t="shared" ref="S132:S195" si="4">+F132+R132</f>
        <v>45093</v>
      </c>
      <c r="T132" s="5">
        <v>45097</v>
      </c>
      <c r="U132" s="8">
        <f t="shared" ref="U132:U195" si="5">+T132-S132</f>
        <v>4</v>
      </c>
      <c r="V132" s="8"/>
    </row>
    <row r="133" spans="2:22" x14ac:dyDescent="0.25">
      <c r="B133" s="4">
        <v>130</v>
      </c>
      <c r="C133" s="4">
        <v>1399</v>
      </c>
      <c r="D133" s="4">
        <v>2068</v>
      </c>
      <c r="E133" s="4" t="s">
        <v>128</v>
      </c>
      <c r="F133" s="5">
        <v>45086</v>
      </c>
      <c r="G133" s="4">
        <v>1</v>
      </c>
      <c r="H133" s="4">
        <v>1</v>
      </c>
      <c r="I133" s="4" t="s">
        <v>1</v>
      </c>
      <c r="J133" s="4"/>
      <c r="K133" s="4"/>
      <c r="L133" s="4">
        <v>1</v>
      </c>
      <c r="M133" s="4"/>
      <c r="N133" s="4"/>
      <c r="O133" s="4"/>
      <c r="P133" s="4"/>
      <c r="Q133" s="4"/>
      <c r="R133" s="6">
        <v>7</v>
      </c>
      <c r="S133" s="5">
        <f t="shared" si="4"/>
        <v>45093</v>
      </c>
      <c r="T133" s="5">
        <v>45097</v>
      </c>
      <c r="U133" s="8">
        <f t="shared" si="5"/>
        <v>4</v>
      </c>
      <c r="V133" s="8"/>
    </row>
    <row r="134" spans="2:22" x14ac:dyDescent="0.25">
      <c r="B134" s="4">
        <v>131</v>
      </c>
      <c r="C134" s="4">
        <v>433</v>
      </c>
      <c r="D134" s="4">
        <v>2069</v>
      </c>
      <c r="E134" s="4" t="s">
        <v>54</v>
      </c>
      <c r="F134" s="5">
        <v>45086</v>
      </c>
      <c r="G134" s="4">
        <v>1</v>
      </c>
      <c r="H134" s="4">
        <v>1</v>
      </c>
      <c r="I134" s="4" t="s">
        <v>1</v>
      </c>
      <c r="J134" s="4"/>
      <c r="K134" s="4"/>
      <c r="L134" s="4">
        <v>1</v>
      </c>
      <c r="M134" s="4"/>
      <c r="N134" s="4"/>
      <c r="O134" s="4"/>
      <c r="P134" s="4"/>
      <c r="Q134" s="4"/>
      <c r="R134" s="6">
        <v>7</v>
      </c>
      <c r="S134" s="5">
        <f t="shared" si="4"/>
        <v>45093</v>
      </c>
      <c r="T134" s="5">
        <v>45107</v>
      </c>
      <c r="U134" s="8">
        <f t="shared" si="5"/>
        <v>14</v>
      </c>
      <c r="V134" s="8"/>
    </row>
    <row r="135" spans="2:22" ht="30" x14ac:dyDescent="0.25">
      <c r="B135" s="4">
        <v>132</v>
      </c>
      <c r="C135" s="4">
        <v>2</v>
      </c>
      <c r="D135" s="4">
        <v>2070</v>
      </c>
      <c r="E135" s="4" t="s">
        <v>42</v>
      </c>
      <c r="F135" s="5">
        <v>45086</v>
      </c>
      <c r="G135" s="4">
        <v>0</v>
      </c>
      <c r="H135" s="4">
        <v>9</v>
      </c>
      <c r="I135" s="4" t="s">
        <v>129</v>
      </c>
      <c r="J135" s="4">
        <v>1</v>
      </c>
      <c r="K135" s="4"/>
      <c r="L135" s="4">
        <v>8</v>
      </c>
      <c r="M135" s="4"/>
      <c r="N135" s="4"/>
      <c r="O135" s="4"/>
      <c r="P135" s="4"/>
      <c r="Q135" s="4"/>
      <c r="R135" s="6">
        <v>8</v>
      </c>
      <c r="S135" s="5">
        <f t="shared" si="4"/>
        <v>45094</v>
      </c>
      <c r="T135" s="5">
        <v>45098</v>
      </c>
      <c r="U135" s="8">
        <f t="shared" si="5"/>
        <v>4</v>
      </c>
      <c r="V135" s="8"/>
    </row>
    <row r="136" spans="2:22" x14ac:dyDescent="0.25">
      <c r="B136" s="4">
        <v>133</v>
      </c>
      <c r="C136" s="4">
        <v>714</v>
      </c>
      <c r="D136" s="4">
        <v>2071</v>
      </c>
      <c r="E136" s="4" t="s">
        <v>130</v>
      </c>
      <c r="F136" s="5">
        <v>45086</v>
      </c>
      <c r="G136" s="4">
        <v>1</v>
      </c>
      <c r="H136" s="4">
        <v>1</v>
      </c>
      <c r="I136" s="4" t="s">
        <v>71</v>
      </c>
      <c r="J136" s="4"/>
      <c r="K136" s="4">
        <v>1</v>
      </c>
      <c r="L136" s="4"/>
      <c r="M136" s="4"/>
      <c r="N136" s="4"/>
      <c r="O136" s="4"/>
      <c r="P136" s="4"/>
      <c r="Q136" s="4"/>
      <c r="R136" s="6">
        <v>8</v>
      </c>
      <c r="S136" s="5">
        <f t="shared" si="4"/>
        <v>45094</v>
      </c>
      <c r="T136" s="5">
        <v>45097</v>
      </c>
      <c r="U136" s="8">
        <f t="shared" si="5"/>
        <v>3</v>
      </c>
      <c r="V136" s="8"/>
    </row>
    <row r="137" spans="2:22" x14ac:dyDescent="0.25">
      <c r="B137" s="4">
        <v>134</v>
      </c>
      <c r="C137" s="4">
        <v>428</v>
      </c>
      <c r="D137" s="4">
        <v>2072</v>
      </c>
      <c r="E137" s="4" t="s">
        <v>26</v>
      </c>
      <c r="F137" s="5">
        <v>45086</v>
      </c>
      <c r="G137" s="4">
        <v>0</v>
      </c>
      <c r="H137" s="4">
        <v>1</v>
      </c>
      <c r="I137" s="4" t="s">
        <v>15</v>
      </c>
      <c r="J137" s="4">
        <v>1</v>
      </c>
      <c r="K137" s="4"/>
      <c r="L137" s="4"/>
      <c r="M137" s="4"/>
      <c r="N137" s="4"/>
      <c r="O137" s="4"/>
      <c r="P137" s="4"/>
      <c r="Q137" s="4" t="s">
        <v>390</v>
      </c>
      <c r="R137" s="6">
        <v>5</v>
      </c>
      <c r="S137" s="5">
        <f t="shared" si="4"/>
        <v>45091</v>
      </c>
      <c r="T137" s="5">
        <v>45093</v>
      </c>
      <c r="U137" s="8">
        <f t="shared" si="5"/>
        <v>2</v>
      </c>
      <c r="V137" s="8"/>
    </row>
    <row r="138" spans="2:22" x14ac:dyDescent="0.25">
      <c r="B138" s="4">
        <v>135</v>
      </c>
      <c r="C138" s="4">
        <v>613</v>
      </c>
      <c r="D138" s="4">
        <v>2074</v>
      </c>
      <c r="E138" s="4" t="s">
        <v>131</v>
      </c>
      <c r="F138" s="5">
        <v>45087</v>
      </c>
      <c r="G138" s="4">
        <v>4</v>
      </c>
      <c r="H138" s="4">
        <v>4</v>
      </c>
      <c r="I138" s="4" t="s">
        <v>132</v>
      </c>
      <c r="J138" s="4"/>
      <c r="K138" s="4"/>
      <c r="L138" s="4">
        <v>4</v>
      </c>
      <c r="M138" s="4"/>
      <c r="N138" s="4"/>
      <c r="O138" s="4"/>
      <c r="P138" s="4"/>
      <c r="Q138" s="4"/>
      <c r="R138" s="6">
        <v>7</v>
      </c>
      <c r="S138" s="5">
        <f t="shared" si="4"/>
        <v>45094</v>
      </c>
      <c r="T138" s="5">
        <v>45097</v>
      </c>
      <c r="U138" s="8">
        <f t="shared" si="5"/>
        <v>3</v>
      </c>
      <c r="V138" s="8"/>
    </row>
    <row r="139" spans="2:22" x14ac:dyDescent="0.25">
      <c r="B139" s="4">
        <v>136</v>
      </c>
      <c r="C139" s="4">
        <v>694</v>
      </c>
      <c r="D139" s="4">
        <v>2075</v>
      </c>
      <c r="E139" s="4" t="s">
        <v>133</v>
      </c>
      <c r="F139" s="5">
        <v>45087</v>
      </c>
      <c r="G139" s="4">
        <v>1</v>
      </c>
      <c r="H139" s="4">
        <v>1</v>
      </c>
      <c r="I139" s="4" t="s">
        <v>1</v>
      </c>
      <c r="J139" s="4"/>
      <c r="K139" s="4"/>
      <c r="L139" s="4">
        <v>1</v>
      </c>
      <c r="M139" s="4"/>
      <c r="N139" s="4"/>
      <c r="O139" s="4"/>
      <c r="P139" s="4"/>
      <c r="Q139" s="4"/>
      <c r="R139" s="6">
        <v>7</v>
      </c>
      <c r="S139" s="5">
        <f t="shared" si="4"/>
        <v>45094</v>
      </c>
      <c r="T139" s="5">
        <v>45097</v>
      </c>
      <c r="U139" s="8">
        <f t="shared" si="5"/>
        <v>3</v>
      </c>
      <c r="V139" s="8"/>
    </row>
    <row r="140" spans="2:22" x14ac:dyDescent="0.25">
      <c r="B140" s="4">
        <v>137</v>
      </c>
      <c r="C140" s="4">
        <v>684</v>
      </c>
      <c r="D140" s="4">
        <v>2076</v>
      </c>
      <c r="E140" s="4" t="s">
        <v>134</v>
      </c>
      <c r="F140" s="5">
        <v>45087</v>
      </c>
      <c r="G140" s="4">
        <v>1</v>
      </c>
      <c r="H140" s="4">
        <v>1</v>
      </c>
      <c r="I140" s="4" t="s">
        <v>1</v>
      </c>
      <c r="J140" s="4"/>
      <c r="K140" s="4"/>
      <c r="L140" s="4">
        <v>1</v>
      </c>
      <c r="M140" s="4"/>
      <c r="N140" s="4"/>
      <c r="O140" s="4"/>
      <c r="P140" s="4"/>
      <c r="Q140" s="4"/>
      <c r="R140" s="6">
        <v>7</v>
      </c>
      <c r="S140" s="5">
        <f t="shared" si="4"/>
        <v>45094</v>
      </c>
      <c r="T140" s="5">
        <v>45097</v>
      </c>
      <c r="U140" s="8">
        <f t="shared" si="5"/>
        <v>3</v>
      </c>
      <c r="V140" s="8"/>
    </row>
    <row r="141" spans="2:22" x14ac:dyDescent="0.25">
      <c r="B141" s="4">
        <v>138</v>
      </c>
      <c r="C141" s="4">
        <v>1562</v>
      </c>
      <c r="D141" s="4">
        <v>2077</v>
      </c>
      <c r="E141" s="4" t="s">
        <v>135</v>
      </c>
      <c r="F141" s="5">
        <v>45087</v>
      </c>
      <c r="G141" s="4">
        <v>1</v>
      </c>
      <c r="H141" s="4">
        <v>1</v>
      </c>
      <c r="I141" s="4" t="s">
        <v>257</v>
      </c>
      <c r="J141" s="4"/>
      <c r="K141" s="4"/>
      <c r="L141" s="4"/>
      <c r="M141" s="4"/>
      <c r="N141" s="4">
        <v>1</v>
      </c>
      <c r="O141" s="4"/>
      <c r="P141" s="4"/>
      <c r="Q141" s="4"/>
      <c r="R141" s="6">
        <v>7</v>
      </c>
      <c r="S141" s="5">
        <f t="shared" si="4"/>
        <v>45094</v>
      </c>
      <c r="T141" s="5">
        <v>45097</v>
      </c>
      <c r="U141" s="8">
        <f t="shared" si="5"/>
        <v>3</v>
      </c>
      <c r="V141" s="8"/>
    </row>
    <row r="142" spans="2:22" ht="30" x14ac:dyDescent="0.25">
      <c r="B142" s="4">
        <v>139</v>
      </c>
      <c r="C142" s="4">
        <v>27</v>
      </c>
      <c r="D142" s="4">
        <v>2078</v>
      </c>
      <c r="E142" s="4" t="s">
        <v>51</v>
      </c>
      <c r="F142" s="5">
        <v>45087</v>
      </c>
      <c r="G142" s="4">
        <v>0</v>
      </c>
      <c r="H142" s="4">
        <v>5</v>
      </c>
      <c r="I142" s="4" t="s">
        <v>136</v>
      </c>
      <c r="J142" s="4">
        <v>1</v>
      </c>
      <c r="K142" s="4"/>
      <c r="L142" s="4">
        <v>4</v>
      </c>
      <c r="M142" s="4"/>
      <c r="N142" s="4"/>
      <c r="O142" s="4"/>
      <c r="P142" s="4"/>
      <c r="Q142" s="4"/>
      <c r="R142" s="6">
        <v>7</v>
      </c>
      <c r="S142" s="5">
        <f t="shared" si="4"/>
        <v>45094</v>
      </c>
      <c r="T142" s="5">
        <v>45097</v>
      </c>
      <c r="U142" s="8">
        <f t="shared" si="5"/>
        <v>3</v>
      </c>
      <c r="V142" s="8"/>
    </row>
    <row r="143" spans="2:22" ht="30" x14ac:dyDescent="0.25">
      <c r="B143" s="4">
        <v>140</v>
      </c>
      <c r="C143" s="4">
        <v>2</v>
      </c>
      <c r="D143" s="4">
        <v>2079</v>
      </c>
      <c r="E143" s="4" t="s">
        <v>42</v>
      </c>
      <c r="F143" s="5">
        <v>45087</v>
      </c>
      <c r="G143" s="4">
        <v>0</v>
      </c>
      <c r="H143" s="4">
        <v>11</v>
      </c>
      <c r="I143" s="4" t="s">
        <v>137</v>
      </c>
      <c r="J143" s="4">
        <v>1</v>
      </c>
      <c r="K143" s="4"/>
      <c r="L143" s="4">
        <v>10</v>
      </c>
      <c r="M143" s="4"/>
      <c r="N143" s="4"/>
      <c r="O143" s="4"/>
      <c r="P143" s="4"/>
      <c r="Q143" s="4"/>
      <c r="R143" s="6">
        <v>7</v>
      </c>
      <c r="S143" s="5">
        <f t="shared" si="4"/>
        <v>45094</v>
      </c>
      <c r="T143" s="5">
        <v>45097</v>
      </c>
      <c r="U143" s="8">
        <f t="shared" si="5"/>
        <v>3</v>
      </c>
      <c r="V143" s="8"/>
    </row>
    <row r="144" spans="2:22" ht="30" x14ac:dyDescent="0.25">
      <c r="B144" s="4">
        <v>141</v>
      </c>
      <c r="C144" s="4">
        <v>1130</v>
      </c>
      <c r="D144" s="4">
        <v>2080</v>
      </c>
      <c r="E144" s="4" t="s">
        <v>53</v>
      </c>
      <c r="F144" s="5">
        <v>45090</v>
      </c>
      <c r="G144" s="4">
        <v>1</v>
      </c>
      <c r="H144" s="4">
        <v>1</v>
      </c>
      <c r="I144" s="4" t="s">
        <v>15</v>
      </c>
      <c r="J144" s="4">
        <v>1</v>
      </c>
      <c r="K144" s="4"/>
      <c r="L144" s="4"/>
      <c r="M144" s="4"/>
      <c r="N144" s="4"/>
      <c r="O144" s="4"/>
      <c r="P144" s="4"/>
      <c r="Q144" s="4" t="s">
        <v>387</v>
      </c>
      <c r="R144" s="6">
        <v>18</v>
      </c>
      <c r="S144" s="5">
        <f t="shared" si="4"/>
        <v>45108</v>
      </c>
      <c r="T144" s="5">
        <v>45111</v>
      </c>
      <c r="U144" s="8">
        <f t="shared" si="5"/>
        <v>3</v>
      </c>
      <c r="V144" s="8"/>
    </row>
    <row r="145" spans="2:22" x14ac:dyDescent="0.25">
      <c r="B145" s="4">
        <v>142</v>
      </c>
      <c r="C145" s="4">
        <v>412</v>
      </c>
      <c r="D145" s="4">
        <v>2081</v>
      </c>
      <c r="E145" s="4" t="s">
        <v>13</v>
      </c>
      <c r="F145" s="5">
        <v>45090</v>
      </c>
      <c r="G145" s="4">
        <v>1</v>
      </c>
      <c r="H145" s="4">
        <v>1</v>
      </c>
      <c r="I145" s="4" t="s">
        <v>15</v>
      </c>
      <c r="J145" s="4">
        <v>1</v>
      </c>
      <c r="K145" s="4"/>
      <c r="L145" s="4"/>
      <c r="M145" s="4"/>
      <c r="N145" s="4"/>
      <c r="O145" s="4"/>
      <c r="P145" s="4"/>
      <c r="Q145" s="4"/>
      <c r="R145" s="6">
        <v>7</v>
      </c>
      <c r="S145" s="5">
        <f t="shared" si="4"/>
        <v>45097</v>
      </c>
      <c r="T145" s="5">
        <v>45097</v>
      </c>
      <c r="U145" s="8">
        <f t="shared" si="5"/>
        <v>0</v>
      </c>
      <c r="V145" s="8"/>
    </row>
    <row r="146" spans="2:22" x14ac:dyDescent="0.25">
      <c r="B146" s="4">
        <v>143</v>
      </c>
      <c r="C146" s="4">
        <v>1295</v>
      </c>
      <c r="D146" s="4">
        <v>2082</v>
      </c>
      <c r="E146" s="4" t="s">
        <v>14</v>
      </c>
      <c r="F146" s="5">
        <v>45090</v>
      </c>
      <c r="G146" s="4">
        <v>0</v>
      </c>
      <c r="H146" s="4">
        <v>1</v>
      </c>
      <c r="I146" s="4" t="s">
        <v>15</v>
      </c>
      <c r="J146" s="4">
        <v>1</v>
      </c>
      <c r="K146" s="4"/>
      <c r="L146" s="4"/>
      <c r="M146" s="4"/>
      <c r="N146" s="4"/>
      <c r="O146" s="4"/>
      <c r="P146" s="4"/>
      <c r="Q146" s="4"/>
      <c r="R146" s="6">
        <v>3</v>
      </c>
      <c r="S146" s="5">
        <f t="shared" si="4"/>
        <v>45093</v>
      </c>
      <c r="T146" s="5">
        <v>45094</v>
      </c>
      <c r="U146" s="8">
        <f t="shared" si="5"/>
        <v>1</v>
      </c>
      <c r="V146" s="8"/>
    </row>
    <row r="147" spans="2:22" x14ac:dyDescent="0.25">
      <c r="B147" s="4">
        <v>144</v>
      </c>
      <c r="C147" s="4">
        <v>1140</v>
      </c>
      <c r="D147" s="4">
        <v>2083</v>
      </c>
      <c r="E147" s="4" t="s">
        <v>138</v>
      </c>
      <c r="F147" s="5">
        <v>45090</v>
      </c>
      <c r="G147" s="4">
        <v>3</v>
      </c>
      <c r="H147" s="4">
        <v>3</v>
      </c>
      <c r="I147" s="4" t="s">
        <v>57</v>
      </c>
      <c r="J147" s="4">
        <v>3</v>
      </c>
      <c r="K147" s="4"/>
      <c r="L147" s="4"/>
      <c r="M147" s="4"/>
      <c r="N147" s="4"/>
      <c r="O147" s="4"/>
      <c r="P147" s="4"/>
      <c r="Q147" s="4"/>
      <c r="R147" s="6">
        <v>7</v>
      </c>
      <c r="S147" s="5">
        <f t="shared" si="4"/>
        <v>45097</v>
      </c>
      <c r="T147" s="5">
        <v>45097</v>
      </c>
      <c r="U147" s="8">
        <f t="shared" si="5"/>
        <v>0</v>
      </c>
      <c r="V147" s="8"/>
    </row>
    <row r="148" spans="2:22" x14ac:dyDescent="0.25">
      <c r="B148" s="4">
        <v>145</v>
      </c>
      <c r="C148" s="4">
        <v>581</v>
      </c>
      <c r="D148" s="4">
        <v>2084</v>
      </c>
      <c r="E148" s="4" t="s">
        <v>139</v>
      </c>
      <c r="F148" s="5">
        <v>45091</v>
      </c>
      <c r="G148" s="4">
        <v>1</v>
      </c>
      <c r="H148" s="4">
        <v>1</v>
      </c>
      <c r="I148" s="4" t="s">
        <v>1</v>
      </c>
      <c r="J148" s="4"/>
      <c r="K148" s="4"/>
      <c r="L148" s="4">
        <v>1</v>
      </c>
      <c r="M148" s="4"/>
      <c r="N148" s="4"/>
      <c r="O148" s="4"/>
      <c r="P148" s="4"/>
      <c r="Q148" s="4"/>
      <c r="R148" s="6">
        <v>7</v>
      </c>
      <c r="S148" s="5">
        <f t="shared" si="4"/>
        <v>45098</v>
      </c>
      <c r="T148" s="5">
        <v>45100</v>
      </c>
      <c r="U148" s="8">
        <f t="shared" si="5"/>
        <v>2</v>
      </c>
      <c r="V148" s="8"/>
    </row>
    <row r="149" spans="2:22" x14ac:dyDescent="0.25">
      <c r="B149" s="4">
        <v>146</v>
      </c>
      <c r="C149" s="4">
        <v>901</v>
      </c>
      <c r="D149" s="4">
        <v>2085</v>
      </c>
      <c r="E149" s="4" t="s">
        <v>140</v>
      </c>
      <c r="F149" s="5">
        <v>45091</v>
      </c>
      <c r="G149" s="4">
        <v>1</v>
      </c>
      <c r="H149" s="4">
        <v>1</v>
      </c>
      <c r="I149" s="4" t="s">
        <v>1</v>
      </c>
      <c r="J149" s="4"/>
      <c r="K149" s="4"/>
      <c r="L149" s="4">
        <v>1</v>
      </c>
      <c r="M149" s="4"/>
      <c r="N149" s="4"/>
      <c r="O149" s="4"/>
      <c r="P149" s="4"/>
      <c r="Q149" s="4"/>
      <c r="R149" s="6">
        <v>7</v>
      </c>
      <c r="S149" s="5">
        <f t="shared" si="4"/>
        <v>45098</v>
      </c>
      <c r="T149" s="5">
        <v>45100</v>
      </c>
      <c r="U149" s="8">
        <f t="shared" si="5"/>
        <v>2</v>
      </c>
      <c r="V149" s="8"/>
    </row>
    <row r="150" spans="2:22" x14ac:dyDescent="0.25">
      <c r="B150" s="4">
        <v>147</v>
      </c>
      <c r="C150" s="4">
        <v>879</v>
      </c>
      <c r="D150" s="4">
        <v>2086</v>
      </c>
      <c r="E150" s="4" t="s">
        <v>141</v>
      </c>
      <c r="F150" s="5">
        <v>45091</v>
      </c>
      <c r="G150" s="4">
        <v>1</v>
      </c>
      <c r="H150" s="4">
        <v>1</v>
      </c>
      <c r="I150" s="4" t="s">
        <v>1</v>
      </c>
      <c r="J150" s="4"/>
      <c r="K150" s="4"/>
      <c r="L150" s="4">
        <v>1</v>
      </c>
      <c r="M150" s="4"/>
      <c r="N150" s="4"/>
      <c r="O150" s="4"/>
      <c r="P150" s="4"/>
      <c r="Q150" s="4"/>
      <c r="R150" s="6">
        <v>7</v>
      </c>
      <c r="S150" s="5">
        <f t="shared" si="4"/>
        <v>45098</v>
      </c>
      <c r="T150" s="5">
        <v>45100</v>
      </c>
      <c r="U150" s="8">
        <f t="shared" si="5"/>
        <v>2</v>
      </c>
      <c r="V150" s="8"/>
    </row>
    <row r="151" spans="2:22" ht="30" x14ac:dyDescent="0.25">
      <c r="B151" s="4">
        <v>148</v>
      </c>
      <c r="C151" s="4">
        <v>1100</v>
      </c>
      <c r="D151" s="4">
        <v>2087</v>
      </c>
      <c r="E151" s="4" t="s">
        <v>142</v>
      </c>
      <c r="F151" s="5">
        <v>45091</v>
      </c>
      <c r="G151" s="4">
        <v>2</v>
      </c>
      <c r="H151" s="4">
        <v>2</v>
      </c>
      <c r="I151" s="4" t="s">
        <v>8</v>
      </c>
      <c r="J151" s="4">
        <v>1</v>
      </c>
      <c r="K151" s="4"/>
      <c r="L151" s="4">
        <v>1</v>
      </c>
      <c r="M151" s="4"/>
      <c r="N151" s="4"/>
      <c r="O151" s="4"/>
      <c r="P151" s="4"/>
      <c r="Q151" s="4"/>
      <c r="R151" s="6">
        <v>7</v>
      </c>
      <c r="S151" s="5">
        <f t="shared" si="4"/>
        <v>45098</v>
      </c>
      <c r="T151" s="5">
        <v>45100</v>
      </c>
      <c r="U151" s="8">
        <f t="shared" si="5"/>
        <v>2</v>
      </c>
      <c r="V151" s="8"/>
    </row>
    <row r="152" spans="2:22" x14ac:dyDescent="0.25">
      <c r="B152" s="4">
        <v>149</v>
      </c>
      <c r="C152" s="4">
        <v>1440</v>
      </c>
      <c r="D152" s="4">
        <v>2088</v>
      </c>
      <c r="E152" s="4" t="s">
        <v>143</v>
      </c>
      <c r="F152" s="5">
        <v>45091</v>
      </c>
      <c r="G152" s="4">
        <v>1</v>
      </c>
      <c r="H152" s="4">
        <v>1</v>
      </c>
      <c r="I152" s="4" t="s">
        <v>1</v>
      </c>
      <c r="J152" s="4"/>
      <c r="K152" s="4"/>
      <c r="L152" s="4">
        <v>1</v>
      </c>
      <c r="M152" s="4"/>
      <c r="N152" s="4"/>
      <c r="O152" s="4"/>
      <c r="P152" s="4"/>
      <c r="Q152" s="4"/>
      <c r="R152" s="6">
        <v>7</v>
      </c>
      <c r="S152" s="5">
        <f t="shared" si="4"/>
        <v>45098</v>
      </c>
      <c r="T152" s="5">
        <v>45100</v>
      </c>
      <c r="U152" s="8">
        <f t="shared" si="5"/>
        <v>2</v>
      </c>
      <c r="V152" s="8"/>
    </row>
    <row r="153" spans="2:22" x14ac:dyDescent="0.25">
      <c r="B153" s="4">
        <v>150</v>
      </c>
      <c r="C153" s="4">
        <v>1438</v>
      </c>
      <c r="D153" s="4">
        <v>2089</v>
      </c>
      <c r="E153" s="4" t="s">
        <v>144</v>
      </c>
      <c r="F153" s="5">
        <v>45091</v>
      </c>
      <c r="G153" s="4">
        <v>1</v>
      </c>
      <c r="H153" s="4">
        <v>1</v>
      </c>
      <c r="I153" s="4" t="s">
        <v>1</v>
      </c>
      <c r="J153" s="4"/>
      <c r="K153" s="4"/>
      <c r="L153" s="4">
        <v>1</v>
      </c>
      <c r="M153" s="4"/>
      <c r="N153" s="4"/>
      <c r="O153" s="4"/>
      <c r="P153" s="4"/>
      <c r="Q153" s="4"/>
      <c r="R153" s="6">
        <v>7</v>
      </c>
      <c r="S153" s="5">
        <f t="shared" si="4"/>
        <v>45098</v>
      </c>
      <c r="T153" s="5">
        <v>45100</v>
      </c>
      <c r="U153" s="8">
        <f t="shared" si="5"/>
        <v>2</v>
      </c>
      <c r="V153" s="8"/>
    </row>
    <row r="154" spans="2:22" x14ac:dyDescent="0.25">
      <c r="B154" s="4">
        <v>151</v>
      </c>
      <c r="C154" s="4">
        <v>977</v>
      </c>
      <c r="D154" s="4">
        <v>2090</v>
      </c>
      <c r="E154" s="4" t="s">
        <v>145</v>
      </c>
      <c r="F154" s="5">
        <v>45091</v>
      </c>
      <c r="G154" s="4">
        <v>1</v>
      </c>
      <c r="H154" s="4">
        <v>1</v>
      </c>
      <c r="I154" s="4" t="s">
        <v>1</v>
      </c>
      <c r="J154" s="4"/>
      <c r="K154" s="4"/>
      <c r="L154" s="4">
        <v>1</v>
      </c>
      <c r="M154" s="4"/>
      <c r="N154" s="4"/>
      <c r="O154" s="4"/>
      <c r="P154" s="4"/>
      <c r="Q154" s="4"/>
      <c r="R154" s="6">
        <v>7</v>
      </c>
      <c r="S154" s="5">
        <f t="shared" si="4"/>
        <v>45098</v>
      </c>
      <c r="T154" s="5">
        <v>45100</v>
      </c>
      <c r="U154" s="8">
        <f t="shared" si="5"/>
        <v>2</v>
      </c>
      <c r="V154" s="8"/>
    </row>
    <row r="155" spans="2:22" x14ac:dyDescent="0.25">
      <c r="B155" s="4">
        <v>152</v>
      </c>
      <c r="C155" s="4">
        <v>1557</v>
      </c>
      <c r="D155" s="4">
        <v>2091</v>
      </c>
      <c r="E155" s="4" t="s">
        <v>146</v>
      </c>
      <c r="F155" s="5">
        <v>45091</v>
      </c>
      <c r="G155" s="4">
        <v>1</v>
      </c>
      <c r="H155" s="4">
        <v>1</v>
      </c>
      <c r="I155" s="4" t="s">
        <v>1</v>
      </c>
      <c r="J155" s="4"/>
      <c r="K155" s="4"/>
      <c r="L155" s="4">
        <v>1</v>
      </c>
      <c r="M155" s="4"/>
      <c r="N155" s="4"/>
      <c r="O155" s="4"/>
      <c r="P155" s="4"/>
      <c r="Q155" s="4"/>
      <c r="R155" s="6">
        <v>7</v>
      </c>
      <c r="S155" s="5">
        <f t="shared" si="4"/>
        <v>45098</v>
      </c>
      <c r="T155" s="5">
        <v>45100</v>
      </c>
      <c r="U155" s="8">
        <f t="shared" si="5"/>
        <v>2</v>
      </c>
      <c r="V155" s="8"/>
    </row>
    <row r="156" spans="2:22" x14ac:dyDescent="0.25">
      <c r="B156" s="4">
        <v>153</v>
      </c>
      <c r="C156" s="4">
        <v>321</v>
      </c>
      <c r="D156" s="4">
        <v>2092</v>
      </c>
      <c r="E156" s="4" t="s">
        <v>147</v>
      </c>
      <c r="F156" s="5">
        <v>45091</v>
      </c>
      <c r="G156" s="4">
        <v>2</v>
      </c>
      <c r="H156" s="4">
        <v>2</v>
      </c>
      <c r="I156" s="4" t="s">
        <v>29</v>
      </c>
      <c r="J156" s="4">
        <v>2</v>
      </c>
      <c r="K156" s="4"/>
      <c r="L156" s="4"/>
      <c r="M156" s="4"/>
      <c r="N156" s="4"/>
      <c r="O156" s="4"/>
      <c r="P156" s="4"/>
      <c r="Q156" s="4"/>
      <c r="R156" s="6">
        <v>3</v>
      </c>
      <c r="S156" s="5">
        <f t="shared" si="4"/>
        <v>45094</v>
      </c>
      <c r="T156" s="5">
        <v>45100</v>
      </c>
      <c r="U156" s="8">
        <f t="shared" si="5"/>
        <v>6</v>
      </c>
      <c r="V156" s="8"/>
    </row>
    <row r="157" spans="2:22" x14ac:dyDescent="0.25">
      <c r="B157" s="4">
        <v>154</v>
      </c>
      <c r="C157" s="4">
        <v>1139</v>
      </c>
      <c r="D157" s="4">
        <v>2093</v>
      </c>
      <c r="E157" s="4" t="s">
        <v>24</v>
      </c>
      <c r="F157" s="5">
        <v>45091</v>
      </c>
      <c r="G157" s="4">
        <v>0</v>
      </c>
      <c r="H157" s="4">
        <v>2</v>
      </c>
      <c r="I157" s="4" t="s">
        <v>29</v>
      </c>
      <c r="J157" s="4">
        <v>2</v>
      </c>
      <c r="K157" s="4"/>
      <c r="L157" s="4"/>
      <c r="M157" s="4"/>
      <c r="N157" s="4"/>
      <c r="O157" s="4"/>
      <c r="P157" s="4"/>
      <c r="Q157" s="4"/>
      <c r="R157" s="6">
        <v>7</v>
      </c>
      <c r="S157" s="5">
        <f t="shared" si="4"/>
        <v>45098</v>
      </c>
      <c r="T157" s="5">
        <v>45100</v>
      </c>
      <c r="U157" s="8">
        <f t="shared" si="5"/>
        <v>2</v>
      </c>
      <c r="V157" s="8"/>
    </row>
    <row r="158" spans="2:22" ht="30" x14ac:dyDescent="0.25">
      <c r="B158" s="4">
        <v>155</v>
      </c>
      <c r="C158" s="4">
        <v>2</v>
      </c>
      <c r="D158" s="4">
        <v>2094</v>
      </c>
      <c r="E158" s="4" t="s">
        <v>42</v>
      </c>
      <c r="F158" s="5">
        <v>45091</v>
      </c>
      <c r="G158" s="4">
        <v>0</v>
      </c>
      <c r="H158" s="4">
        <v>3</v>
      </c>
      <c r="I158" s="4" t="s">
        <v>148</v>
      </c>
      <c r="J158" s="4"/>
      <c r="K158" s="4">
        <v>2</v>
      </c>
      <c r="L158" s="4">
        <v>1</v>
      </c>
      <c r="M158" s="4"/>
      <c r="N158" s="4"/>
      <c r="O158" s="4"/>
      <c r="P158" s="4"/>
      <c r="Q158" s="4"/>
      <c r="R158" s="6">
        <v>7</v>
      </c>
      <c r="S158" s="5">
        <f t="shared" si="4"/>
        <v>45098</v>
      </c>
      <c r="T158" s="5">
        <v>45103</v>
      </c>
      <c r="U158" s="8">
        <f t="shared" si="5"/>
        <v>5</v>
      </c>
      <c r="V158" s="8"/>
    </row>
    <row r="159" spans="2:22" x14ac:dyDescent="0.25">
      <c r="B159" s="4">
        <v>156</v>
      </c>
      <c r="C159" s="4">
        <v>1437</v>
      </c>
      <c r="D159" s="4">
        <v>2095</v>
      </c>
      <c r="E159" s="4" t="s">
        <v>149</v>
      </c>
      <c r="F159" s="5">
        <v>45091</v>
      </c>
      <c r="G159" s="4">
        <v>1</v>
      </c>
      <c r="H159" s="4">
        <v>1</v>
      </c>
      <c r="I159" s="4" t="s">
        <v>1</v>
      </c>
      <c r="J159" s="4"/>
      <c r="K159" s="4"/>
      <c r="L159" s="4">
        <v>1</v>
      </c>
      <c r="M159" s="4"/>
      <c r="N159" s="4"/>
      <c r="O159" s="4"/>
      <c r="P159" s="4"/>
      <c r="Q159" s="4"/>
      <c r="R159" s="6">
        <v>7</v>
      </c>
      <c r="S159" s="5">
        <f t="shared" si="4"/>
        <v>45098</v>
      </c>
      <c r="T159" s="5">
        <v>45100</v>
      </c>
      <c r="U159" s="8">
        <f t="shared" si="5"/>
        <v>2</v>
      </c>
      <c r="V159" s="8"/>
    </row>
    <row r="160" spans="2:22" x14ac:dyDescent="0.25">
      <c r="B160" s="4">
        <v>157</v>
      </c>
      <c r="C160" s="4">
        <v>397</v>
      </c>
      <c r="D160" s="4">
        <v>2096</v>
      </c>
      <c r="E160" s="4" t="s">
        <v>150</v>
      </c>
      <c r="F160" s="5">
        <v>45091</v>
      </c>
      <c r="G160" s="4">
        <v>1</v>
      </c>
      <c r="H160" s="4">
        <v>1</v>
      </c>
      <c r="I160" s="4" t="s">
        <v>1</v>
      </c>
      <c r="J160" s="4"/>
      <c r="K160" s="4"/>
      <c r="L160" s="4">
        <v>1</v>
      </c>
      <c r="M160" s="4"/>
      <c r="N160" s="4"/>
      <c r="O160" s="4"/>
      <c r="P160" s="4"/>
      <c r="Q160" s="4"/>
      <c r="R160" s="6">
        <v>7</v>
      </c>
      <c r="S160" s="5">
        <f t="shared" si="4"/>
        <v>45098</v>
      </c>
      <c r="T160" s="5">
        <v>45100</v>
      </c>
      <c r="U160" s="8">
        <f t="shared" si="5"/>
        <v>2</v>
      </c>
      <c r="V160" s="8"/>
    </row>
    <row r="161" spans="2:22" x14ac:dyDescent="0.25">
      <c r="B161" s="4">
        <v>158</v>
      </c>
      <c r="C161" s="4">
        <v>1479</v>
      </c>
      <c r="D161" s="4">
        <v>2097</v>
      </c>
      <c r="E161" s="4" t="s">
        <v>118</v>
      </c>
      <c r="F161" s="5">
        <v>45091</v>
      </c>
      <c r="G161" s="4">
        <v>1</v>
      </c>
      <c r="H161" s="4">
        <v>1</v>
      </c>
      <c r="I161" s="4" t="s">
        <v>1</v>
      </c>
      <c r="J161" s="4"/>
      <c r="K161" s="4"/>
      <c r="L161" s="4">
        <v>1</v>
      </c>
      <c r="M161" s="4"/>
      <c r="N161" s="4"/>
      <c r="O161" s="4"/>
      <c r="P161" s="4"/>
      <c r="Q161" s="4"/>
      <c r="R161" s="6">
        <v>7</v>
      </c>
      <c r="S161" s="5">
        <f t="shared" si="4"/>
        <v>45098</v>
      </c>
      <c r="T161" s="5">
        <v>45100</v>
      </c>
      <c r="U161" s="8">
        <f t="shared" si="5"/>
        <v>2</v>
      </c>
      <c r="V161" s="8"/>
    </row>
    <row r="162" spans="2:22" x14ac:dyDescent="0.25">
      <c r="B162" s="4">
        <v>159</v>
      </c>
      <c r="C162" s="4">
        <v>1426</v>
      </c>
      <c r="D162" s="4">
        <v>2098</v>
      </c>
      <c r="E162" s="4" t="s">
        <v>151</v>
      </c>
      <c r="F162" s="5">
        <v>45091</v>
      </c>
      <c r="G162" s="4">
        <v>1</v>
      </c>
      <c r="H162" s="4">
        <v>1</v>
      </c>
      <c r="I162" s="4" t="s">
        <v>1</v>
      </c>
      <c r="J162" s="4"/>
      <c r="K162" s="4"/>
      <c r="L162" s="4">
        <v>1</v>
      </c>
      <c r="M162" s="4"/>
      <c r="N162" s="4"/>
      <c r="O162" s="4"/>
      <c r="P162" s="4"/>
      <c r="Q162" s="4"/>
      <c r="R162" s="6">
        <v>7</v>
      </c>
      <c r="S162" s="5">
        <f t="shared" si="4"/>
        <v>45098</v>
      </c>
      <c r="T162" s="5">
        <v>45100</v>
      </c>
      <c r="U162" s="8">
        <f t="shared" si="5"/>
        <v>2</v>
      </c>
      <c r="V162" s="8"/>
    </row>
    <row r="163" spans="2:22" x14ac:dyDescent="0.25">
      <c r="B163" s="4">
        <v>160</v>
      </c>
      <c r="C163" s="4">
        <v>78</v>
      </c>
      <c r="D163" s="4">
        <v>2099</v>
      </c>
      <c r="E163" s="4" t="s">
        <v>152</v>
      </c>
      <c r="F163" s="5">
        <v>45091</v>
      </c>
      <c r="G163" s="4">
        <v>1</v>
      </c>
      <c r="H163" s="4">
        <v>1</v>
      </c>
      <c r="I163" s="4" t="s">
        <v>1</v>
      </c>
      <c r="J163" s="4"/>
      <c r="K163" s="4"/>
      <c r="L163" s="4">
        <v>1</v>
      </c>
      <c r="M163" s="4"/>
      <c r="N163" s="4"/>
      <c r="O163" s="4"/>
      <c r="P163" s="4"/>
      <c r="Q163" s="4"/>
      <c r="R163" s="6">
        <v>7</v>
      </c>
      <c r="S163" s="5">
        <f t="shared" si="4"/>
        <v>45098</v>
      </c>
      <c r="T163" s="5">
        <v>45100</v>
      </c>
      <c r="U163" s="8">
        <f t="shared" si="5"/>
        <v>2</v>
      </c>
      <c r="V163" s="8"/>
    </row>
    <row r="164" spans="2:22" x14ac:dyDescent="0.25">
      <c r="B164" s="4">
        <v>161</v>
      </c>
      <c r="C164" s="4">
        <v>1326</v>
      </c>
      <c r="D164" s="4">
        <v>2100</v>
      </c>
      <c r="E164" s="4" t="s">
        <v>153</v>
      </c>
      <c r="F164" s="5">
        <v>45091</v>
      </c>
      <c r="G164" s="4">
        <v>1</v>
      </c>
      <c r="H164" s="4">
        <v>1</v>
      </c>
      <c r="I164" s="4" t="s">
        <v>1</v>
      </c>
      <c r="J164" s="4"/>
      <c r="K164" s="4"/>
      <c r="L164" s="4">
        <v>1</v>
      </c>
      <c r="M164" s="4"/>
      <c r="N164" s="4"/>
      <c r="O164" s="4"/>
      <c r="P164" s="4"/>
      <c r="Q164" s="4"/>
      <c r="R164" s="6">
        <v>7</v>
      </c>
      <c r="S164" s="5">
        <f t="shared" si="4"/>
        <v>45098</v>
      </c>
      <c r="T164" s="5">
        <v>45100</v>
      </c>
      <c r="U164" s="8">
        <f t="shared" si="5"/>
        <v>2</v>
      </c>
      <c r="V164" s="8"/>
    </row>
    <row r="165" spans="2:22" x14ac:dyDescent="0.25">
      <c r="B165" s="4">
        <v>162</v>
      </c>
      <c r="C165" s="4">
        <v>152</v>
      </c>
      <c r="D165" s="4">
        <v>2101</v>
      </c>
      <c r="E165" s="4" t="s">
        <v>154</v>
      </c>
      <c r="F165" s="5">
        <v>45091</v>
      </c>
      <c r="G165" s="4">
        <v>1</v>
      </c>
      <c r="H165" s="4">
        <v>1</v>
      </c>
      <c r="I165" s="4" t="s">
        <v>1</v>
      </c>
      <c r="J165" s="4"/>
      <c r="K165" s="4"/>
      <c r="L165" s="4">
        <v>1</v>
      </c>
      <c r="M165" s="4"/>
      <c r="N165" s="4"/>
      <c r="O165" s="4"/>
      <c r="P165" s="4"/>
      <c r="Q165" s="4"/>
      <c r="R165" s="6">
        <v>7</v>
      </c>
      <c r="S165" s="5">
        <f t="shared" si="4"/>
        <v>45098</v>
      </c>
      <c r="T165" s="5">
        <v>45100</v>
      </c>
      <c r="U165" s="8">
        <f t="shared" si="5"/>
        <v>2</v>
      </c>
      <c r="V165" s="8"/>
    </row>
    <row r="166" spans="2:22" x14ac:dyDescent="0.25">
      <c r="B166" s="4">
        <v>163</v>
      </c>
      <c r="C166" s="4">
        <v>133</v>
      </c>
      <c r="D166" s="4">
        <v>2102</v>
      </c>
      <c r="E166" s="4" t="s">
        <v>155</v>
      </c>
      <c r="F166" s="5">
        <v>45092</v>
      </c>
      <c r="G166" s="4">
        <v>1</v>
      </c>
      <c r="H166" s="4">
        <v>1</v>
      </c>
      <c r="I166" s="4" t="s">
        <v>1</v>
      </c>
      <c r="J166" s="4"/>
      <c r="K166" s="4"/>
      <c r="L166" s="4">
        <v>1</v>
      </c>
      <c r="M166" s="4"/>
      <c r="N166" s="4"/>
      <c r="O166" s="4"/>
      <c r="P166" s="4"/>
      <c r="Q166" s="4"/>
      <c r="R166" s="6">
        <v>7</v>
      </c>
      <c r="S166" s="5">
        <f t="shared" si="4"/>
        <v>45099</v>
      </c>
      <c r="T166" s="5">
        <v>45100</v>
      </c>
      <c r="U166" s="8">
        <f t="shared" si="5"/>
        <v>1</v>
      </c>
      <c r="V166" s="8"/>
    </row>
    <row r="167" spans="2:22" x14ac:dyDescent="0.25">
      <c r="B167" s="4">
        <v>164</v>
      </c>
      <c r="C167" s="4">
        <v>1416</v>
      </c>
      <c r="D167" s="4">
        <v>2103</v>
      </c>
      <c r="E167" s="4" t="s">
        <v>156</v>
      </c>
      <c r="F167" s="5">
        <v>45092</v>
      </c>
      <c r="G167" s="4">
        <v>1</v>
      </c>
      <c r="H167" s="4">
        <v>1</v>
      </c>
      <c r="I167" s="4" t="s">
        <v>1</v>
      </c>
      <c r="J167" s="4"/>
      <c r="K167" s="4"/>
      <c r="L167" s="4">
        <v>1</v>
      </c>
      <c r="M167" s="4"/>
      <c r="N167" s="4"/>
      <c r="O167" s="4"/>
      <c r="P167" s="4"/>
      <c r="Q167" s="4"/>
      <c r="R167" s="6">
        <v>7</v>
      </c>
      <c r="S167" s="5">
        <f t="shared" si="4"/>
        <v>45099</v>
      </c>
      <c r="T167" s="5">
        <v>45100</v>
      </c>
      <c r="U167" s="8">
        <f t="shared" si="5"/>
        <v>1</v>
      </c>
      <c r="V167" s="8"/>
    </row>
    <row r="168" spans="2:22" x14ac:dyDescent="0.25">
      <c r="B168" s="4">
        <v>165</v>
      </c>
      <c r="C168" s="4">
        <v>138</v>
      </c>
      <c r="D168" s="4">
        <v>2104</v>
      </c>
      <c r="E168" s="4" t="s">
        <v>157</v>
      </c>
      <c r="F168" s="5">
        <v>45092</v>
      </c>
      <c r="G168" s="4">
        <v>1</v>
      </c>
      <c r="H168" s="4">
        <v>1</v>
      </c>
      <c r="I168" s="4" t="s">
        <v>1</v>
      </c>
      <c r="J168" s="4"/>
      <c r="K168" s="4"/>
      <c r="L168" s="4">
        <v>1</v>
      </c>
      <c r="M168" s="4"/>
      <c r="N168" s="4"/>
      <c r="O168" s="4"/>
      <c r="P168" s="4"/>
      <c r="Q168" s="4"/>
      <c r="R168" s="6">
        <v>7</v>
      </c>
      <c r="S168" s="5">
        <f t="shared" si="4"/>
        <v>45099</v>
      </c>
      <c r="T168" s="5">
        <v>45100</v>
      </c>
      <c r="U168" s="8">
        <f t="shared" si="5"/>
        <v>1</v>
      </c>
      <c r="V168" s="8"/>
    </row>
    <row r="169" spans="2:22" x14ac:dyDescent="0.25">
      <c r="B169" s="4">
        <v>166</v>
      </c>
      <c r="C169" s="4">
        <v>281</v>
      </c>
      <c r="D169" s="4">
        <v>2105</v>
      </c>
      <c r="E169" s="4" t="s">
        <v>158</v>
      </c>
      <c r="F169" s="5">
        <v>45092</v>
      </c>
      <c r="G169" s="4">
        <v>1</v>
      </c>
      <c r="H169" s="4">
        <v>1</v>
      </c>
      <c r="I169" s="4" t="s">
        <v>1</v>
      </c>
      <c r="J169" s="4"/>
      <c r="K169" s="4"/>
      <c r="L169" s="4">
        <v>1</v>
      </c>
      <c r="M169" s="4"/>
      <c r="N169" s="4"/>
      <c r="O169" s="4"/>
      <c r="P169" s="4"/>
      <c r="Q169" s="4"/>
      <c r="R169" s="6">
        <v>7</v>
      </c>
      <c r="S169" s="5">
        <f t="shared" si="4"/>
        <v>45099</v>
      </c>
      <c r="T169" s="5">
        <v>45100</v>
      </c>
      <c r="U169" s="8">
        <f t="shared" si="5"/>
        <v>1</v>
      </c>
      <c r="V169" s="8"/>
    </row>
    <row r="170" spans="2:22" x14ac:dyDescent="0.25">
      <c r="B170" s="4">
        <v>167</v>
      </c>
      <c r="C170" s="4">
        <v>1353</v>
      </c>
      <c r="D170" s="4">
        <v>2106</v>
      </c>
      <c r="E170" s="4" t="s">
        <v>159</v>
      </c>
      <c r="F170" s="5">
        <v>45092</v>
      </c>
      <c r="G170" s="4">
        <v>1</v>
      </c>
      <c r="H170" s="4">
        <v>1</v>
      </c>
      <c r="I170" s="4" t="s">
        <v>1</v>
      </c>
      <c r="J170" s="4"/>
      <c r="K170" s="4"/>
      <c r="L170" s="4">
        <v>1</v>
      </c>
      <c r="M170" s="4"/>
      <c r="N170" s="4"/>
      <c r="O170" s="4"/>
      <c r="P170" s="4"/>
      <c r="Q170" s="4"/>
      <c r="R170" s="6">
        <v>7</v>
      </c>
      <c r="S170" s="5">
        <f t="shared" si="4"/>
        <v>45099</v>
      </c>
      <c r="T170" s="5">
        <v>45100</v>
      </c>
      <c r="U170" s="8">
        <f t="shared" si="5"/>
        <v>1</v>
      </c>
      <c r="V170" s="8"/>
    </row>
    <row r="171" spans="2:22" x14ac:dyDescent="0.25">
      <c r="B171" s="4">
        <v>168</v>
      </c>
      <c r="C171" s="4">
        <v>101</v>
      </c>
      <c r="D171" s="4">
        <v>2107</v>
      </c>
      <c r="E171" s="4" t="s">
        <v>160</v>
      </c>
      <c r="F171" s="5">
        <v>45092</v>
      </c>
      <c r="G171" s="4">
        <v>1</v>
      </c>
      <c r="H171" s="4">
        <v>1</v>
      </c>
      <c r="I171" s="4" t="s">
        <v>1</v>
      </c>
      <c r="J171" s="4"/>
      <c r="K171" s="4"/>
      <c r="L171" s="4">
        <v>1</v>
      </c>
      <c r="M171" s="4"/>
      <c r="N171" s="4"/>
      <c r="O171" s="4"/>
      <c r="P171" s="4"/>
      <c r="Q171" s="4"/>
      <c r="R171" s="6">
        <v>7</v>
      </c>
      <c r="S171" s="5">
        <f t="shared" si="4"/>
        <v>45099</v>
      </c>
      <c r="T171" s="5">
        <v>45100</v>
      </c>
      <c r="U171" s="8">
        <f t="shared" si="5"/>
        <v>1</v>
      </c>
      <c r="V171" s="8"/>
    </row>
    <row r="172" spans="2:22" x14ac:dyDescent="0.25">
      <c r="B172" s="4">
        <v>169</v>
      </c>
      <c r="C172" s="4">
        <v>1182</v>
      </c>
      <c r="D172" s="4">
        <v>2108</v>
      </c>
      <c r="E172" s="4" t="s">
        <v>161</v>
      </c>
      <c r="F172" s="5">
        <v>45092</v>
      </c>
      <c r="G172" s="4">
        <v>1</v>
      </c>
      <c r="H172" s="4">
        <v>1</v>
      </c>
      <c r="I172" s="4" t="s">
        <v>1</v>
      </c>
      <c r="J172" s="4"/>
      <c r="K172" s="4"/>
      <c r="L172" s="4">
        <v>1</v>
      </c>
      <c r="M172" s="4"/>
      <c r="N172" s="4"/>
      <c r="O172" s="4"/>
      <c r="P172" s="4"/>
      <c r="Q172" s="4"/>
      <c r="R172" s="6">
        <v>7</v>
      </c>
      <c r="S172" s="5">
        <f t="shared" si="4"/>
        <v>45099</v>
      </c>
      <c r="T172" s="5">
        <v>45100</v>
      </c>
      <c r="U172" s="8">
        <f t="shared" si="5"/>
        <v>1</v>
      </c>
      <c r="V172" s="8"/>
    </row>
    <row r="173" spans="2:22" x14ac:dyDescent="0.25">
      <c r="B173" s="4">
        <v>170</v>
      </c>
      <c r="C173" s="4">
        <v>1482</v>
      </c>
      <c r="D173" s="4">
        <v>2109</v>
      </c>
      <c r="E173" s="4" t="s">
        <v>162</v>
      </c>
      <c r="F173" s="5">
        <v>45092</v>
      </c>
      <c r="G173" s="4">
        <v>1</v>
      </c>
      <c r="H173" s="4">
        <v>1</v>
      </c>
      <c r="I173" s="4" t="s">
        <v>1</v>
      </c>
      <c r="J173" s="4"/>
      <c r="K173" s="4"/>
      <c r="L173" s="4">
        <v>1</v>
      </c>
      <c r="M173" s="4"/>
      <c r="N173" s="4"/>
      <c r="O173" s="4"/>
      <c r="P173" s="4"/>
      <c r="Q173" s="4"/>
      <c r="R173" s="6">
        <v>7</v>
      </c>
      <c r="S173" s="5">
        <f t="shared" si="4"/>
        <v>45099</v>
      </c>
      <c r="T173" s="5">
        <v>45100</v>
      </c>
      <c r="U173" s="8">
        <f t="shared" si="5"/>
        <v>1</v>
      </c>
      <c r="V173" s="8"/>
    </row>
    <row r="174" spans="2:22" x14ac:dyDescent="0.25">
      <c r="B174" s="4">
        <v>171</v>
      </c>
      <c r="C174" s="4">
        <v>1134</v>
      </c>
      <c r="D174" s="4">
        <v>2110</v>
      </c>
      <c r="E174" s="4" t="s">
        <v>163</v>
      </c>
      <c r="F174" s="5">
        <v>45092</v>
      </c>
      <c r="G174" s="4">
        <v>1</v>
      </c>
      <c r="H174" s="4">
        <v>1</v>
      </c>
      <c r="I174" s="4" t="s">
        <v>1</v>
      </c>
      <c r="J174" s="4"/>
      <c r="K174" s="4"/>
      <c r="L174" s="4">
        <v>1</v>
      </c>
      <c r="M174" s="4"/>
      <c r="N174" s="4"/>
      <c r="O174" s="4"/>
      <c r="P174" s="4"/>
      <c r="Q174" s="4"/>
      <c r="R174" s="6">
        <v>7</v>
      </c>
      <c r="S174" s="5">
        <f t="shared" si="4"/>
        <v>45099</v>
      </c>
      <c r="T174" s="5">
        <v>45100</v>
      </c>
      <c r="U174" s="8">
        <f t="shared" si="5"/>
        <v>1</v>
      </c>
      <c r="V174" s="8"/>
    </row>
    <row r="175" spans="2:22" x14ac:dyDescent="0.25">
      <c r="B175" s="4">
        <v>172</v>
      </c>
      <c r="C175" s="4">
        <v>947</v>
      </c>
      <c r="D175" s="4">
        <v>2111</v>
      </c>
      <c r="E175" s="4" t="s">
        <v>164</v>
      </c>
      <c r="F175" s="5">
        <v>45092</v>
      </c>
      <c r="G175" s="4">
        <v>1</v>
      </c>
      <c r="H175" s="4">
        <v>1</v>
      </c>
      <c r="I175" s="4" t="s">
        <v>1</v>
      </c>
      <c r="J175" s="4"/>
      <c r="K175" s="4"/>
      <c r="L175" s="4">
        <v>1</v>
      </c>
      <c r="M175" s="4"/>
      <c r="N175" s="4"/>
      <c r="O175" s="4"/>
      <c r="P175" s="4"/>
      <c r="Q175" s="4"/>
      <c r="R175" s="6">
        <v>7</v>
      </c>
      <c r="S175" s="5">
        <f t="shared" si="4"/>
        <v>45099</v>
      </c>
      <c r="T175" s="5">
        <v>45100</v>
      </c>
      <c r="U175" s="8">
        <f t="shared" si="5"/>
        <v>1</v>
      </c>
      <c r="V175" s="8"/>
    </row>
    <row r="176" spans="2:22" x14ac:dyDescent="0.25">
      <c r="B176" s="4">
        <v>173</v>
      </c>
      <c r="C176" s="4">
        <v>1481</v>
      </c>
      <c r="D176" s="4">
        <v>2112</v>
      </c>
      <c r="E176" s="4" t="s">
        <v>165</v>
      </c>
      <c r="F176" s="5">
        <v>45092</v>
      </c>
      <c r="G176" s="4">
        <v>1</v>
      </c>
      <c r="H176" s="4">
        <v>1</v>
      </c>
      <c r="I176" s="4" t="s">
        <v>1</v>
      </c>
      <c r="J176" s="4"/>
      <c r="K176" s="4"/>
      <c r="L176" s="4">
        <v>1</v>
      </c>
      <c r="M176" s="4"/>
      <c r="N176" s="4"/>
      <c r="O176" s="4"/>
      <c r="P176" s="4"/>
      <c r="Q176" s="4"/>
      <c r="R176" s="6">
        <v>7</v>
      </c>
      <c r="S176" s="5">
        <f t="shared" si="4"/>
        <v>45099</v>
      </c>
      <c r="T176" s="5">
        <v>45100</v>
      </c>
      <c r="U176" s="8">
        <f t="shared" si="5"/>
        <v>1</v>
      </c>
      <c r="V176" s="8"/>
    </row>
    <row r="177" spans="2:22" x14ac:dyDescent="0.25">
      <c r="B177" s="4">
        <v>174</v>
      </c>
      <c r="C177" s="4">
        <v>843</v>
      </c>
      <c r="D177" s="4">
        <v>2113</v>
      </c>
      <c r="E177" s="4" t="s">
        <v>166</v>
      </c>
      <c r="F177" s="5">
        <v>45092</v>
      </c>
      <c r="G177" s="4">
        <v>1</v>
      </c>
      <c r="H177" s="4">
        <v>1</v>
      </c>
      <c r="I177" s="4" t="s">
        <v>1</v>
      </c>
      <c r="J177" s="4"/>
      <c r="K177" s="4"/>
      <c r="L177" s="4">
        <v>1</v>
      </c>
      <c r="M177" s="4"/>
      <c r="N177" s="4"/>
      <c r="O177" s="4"/>
      <c r="P177" s="4"/>
      <c r="Q177" s="4"/>
      <c r="R177" s="6">
        <v>7</v>
      </c>
      <c r="S177" s="5">
        <f t="shared" si="4"/>
        <v>45099</v>
      </c>
      <c r="T177" s="5">
        <v>45100</v>
      </c>
      <c r="U177" s="8">
        <f t="shared" si="5"/>
        <v>1</v>
      </c>
      <c r="V177" s="8"/>
    </row>
    <row r="178" spans="2:22" x14ac:dyDescent="0.25">
      <c r="B178" s="4">
        <v>175</v>
      </c>
      <c r="C178" s="4">
        <v>1480</v>
      </c>
      <c r="D178" s="4">
        <v>2114</v>
      </c>
      <c r="E178" s="4" t="s">
        <v>167</v>
      </c>
      <c r="F178" s="5">
        <v>45092</v>
      </c>
      <c r="G178" s="4">
        <v>1</v>
      </c>
      <c r="H178" s="4">
        <v>1</v>
      </c>
      <c r="I178" s="4" t="s">
        <v>1</v>
      </c>
      <c r="J178" s="4"/>
      <c r="K178" s="4"/>
      <c r="L178" s="4">
        <v>1</v>
      </c>
      <c r="M178" s="4"/>
      <c r="N178" s="4"/>
      <c r="O178" s="4"/>
      <c r="P178" s="4"/>
      <c r="Q178" s="4"/>
      <c r="R178" s="6">
        <v>7</v>
      </c>
      <c r="S178" s="5">
        <f t="shared" si="4"/>
        <v>45099</v>
      </c>
      <c r="T178" s="5">
        <v>45100</v>
      </c>
      <c r="U178" s="8">
        <f t="shared" si="5"/>
        <v>1</v>
      </c>
      <c r="V178" s="8"/>
    </row>
    <row r="179" spans="2:22" x14ac:dyDescent="0.25">
      <c r="B179" s="4">
        <v>176</v>
      </c>
      <c r="C179" s="4">
        <v>1013</v>
      </c>
      <c r="D179" s="4">
        <v>2115</v>
      </c>
      <c r="E179" s="4" t="s">
        <v>168</v>
      </c>
      <c r="F179" s="5">
        <v>45092</v>
      </c>
      <c r="G179" s="4">
        <v>1</v>
      </c>
      <c r="H179" s="4">
        <v>1</v>
      </c>
      <c r="I179" s="4" t="s">
        <v>1</v>
      </c>
      <c r="J179" s="4"/>
      <c r="K179" s="4"/>
      <c r="L179" s="4">
        <v>1</v>
      </c>
      <c r="M179" s="4"/>
      <c r="N179" s="4"/>
      <c r="O179" s="4"/>
      <c r="P179" s="4"/>
      <c r="Q179" s="4"/>
      <c r="R179" s="6">
        <v>7</v>
      </c>
      <c r="S179" s="5">
        <f t="shared" si="4"/>
        <v>45099</v>
      </c>
      <c r="T179" s="5">
        <v>45100</v>
      </c>
      <c r="U179" s="8">
        <f t="shared" si="5"/>
        <v>1</v>
      </c>
      <c r="V179" s="8"/>
    </row>
    <row r="180" spans="2:22" x14ac:dyDescent="0.25">
      <c r="B180" s="4">
        <v>177</v>
      </c>
      <c r="C180" s="4">
        <v>1047</v>
      </c>
      <c r="D180" s="4">
        <v>2116</v>
      </c>
      <c r="E180" s="4" t="s">
        <v>169</v>
      </c>
      <c r="F180" s="5">
        <v>45092</v>
      </c>
      <c r="G180" s="4">
        <v>1</v>
      </c>
      <c r="H180" s="4">
        <v>1</v>
      </c>
      <c r="I180" s="4" t="s">
        <v>1</v>
      </c>
      <c r="J180" s="4"/>
      <c r="K180" s="4"/>
      <c r="L180" s="4">
        <v>1</v>
      </c>
      <c r="M180" s="4"/>
      <c r="N180" s="4"/>
      <c r="O180" s="4"/>
      <c r="P180" s="4"/>
      <c r="Q180" s="4"/>
      <c r="R180" s="6">
        <v>7</v>
      </c>
      <c r="S180" s="5">
        <f t="shared" si="4"/>
        <v>45099</v>
      </c>
      <c r="T180" s="5">
        <v>45100</v>
      </c>
      <c r="U180" s="8">
        <f t="shared" si="5"/>
        <v>1</v>
      </c>
      <c r="V180" s="8"/>
    </row>
    <row r="181" spans="2:22" x14ac:dyDescent="0.25">
      <c r="B181" s="4">
        <v>178</v>
      </c>
      <c r="C181" s="4">
        <v>1385</v>
      </c>
      <c r="D181" s="4">
        <v>2117</v>
      </c>
      <c r="E181" s="4" t="s">
        <v>170</v>
      </c>
      <c r="F181" s="5">
        <v>45092</v>
      </c>
      <c r="G181" s="4">
        <v>1</v>
      </c>
      <c r="H181" s="4">
        <v>1</v>
      </c>
      <c r="I181" s="4" t="s">
        <v>1</v>
      </c>
      <c r="J181" s="4"/>
      <c r="K181" s="4"/>
      <c r="L181" s="4">
        <v>1</v>
      </c>
      <c r="M181" s="4"/>
      <c r="N181" s="4"/>
      <c r="O181" s="4"/>
      <c r="P181" s="4"/>
      <c r="Q181" s="4"/>
      <c r="R181" s="6">
        <v>7</v>
      </c>
      <c r="S181" s="5">
        <f t="shared" si="4"/>
        <v>45099</v>
      </c>
      <c r="T181" s="5">
        <v>45100</v>
      </c>
      <c r="U181" s="8">
        <f t="shared" si="5"/>
        <v>1</v>
      </c>
      <c r="V181" s="8"/>
    </row>
    <row r="182" spans="2:22" x14ac:dyDescent="0.25">
      <c r="B182" s="4">
        <v>179</v>
      </c>
      <c r="C182" s="4">
        <v>1320</v>
      </c>
      <c r="D182" s="4">
        <v>2118</v>
      </c>
      <c r="E182" s="4" t="s">
        <v>171</v>
      </c>
      <c r="F182" s="5">
        <v>45092</v>
      </c>
      <c r="G182" s="4">
        <v>1</v>
      </c>
      <c r="H182" s="4">
        <v>1</v>
      </c>
      <c r="I182" s="4" t="s">
        <v>1</v>
      </c>
      <c r="J182" s="4"/>
      <c r="K182" s="4"/>
      <c r="L182" s="4">
        <v>1</v>
      </c>
      <c r="M182" s="4"/>
      <c r="N182" s="4"/>
      <c r="O182" s="4"/>
      <c r="P182" s="4"/>
      <c r="Q182" s="4"/>
      <c r="R182" s="6">
        <v>7</v>
      </c>
      <c r="S182" s="5">
        <f t="shared" si="4"/>
        <v>45099</v>
      </c>
      <c r="T182" s="5">
        <v>45100</v>
      </c>
      <c r="U182" s="8">
        <f t="shared" si="5"/>
        <v>1</v>
      </c>
      <c r="V182" s="8"/>
    </row>
    <row r="183" spans="2:22" ht="30" x14ac:dyDescent="0.25">
      <c r="B183" s="4">
        <v>180</v>
      </c>
      <c r="C183" s="4">
        <v>1469</v>
      </c>
      <c r="D183" s="4">
        <v>2119</v>
      </c>
      <c r="E183" s="4" t="s">
        <v>172</v>
      </c>
      <c r="F183" s="5">
        <v>45092</v>
      </c>
      <c r="G183" s="4">
        <v>1</v>
      </c>
      <c r="H183" s="4">
        <v>1</v>
      </c>
      <c r="I183" s="4" t="s">
        <v>1</v>
      </c>
      <c r="J183" s="4"/>
      <c r="K183" s="4"/>
      <c r="L183" s="4">
        <v>1</v>
      </c>
      <c r="M183" s="4"/>
      <c r="N183" s="4"/>
      <c r="O183" s="4"/>
      <c r="P183" s="4"/>
      <c r="Q183" s="4"/>
      <c r="R183" s="6">
        <v>7</v>
      </c>
      <c r="S183" s="5">
        <f t="shared" si="4"/>
        <v>45099</v>
      </c>
      <c r="T183" s="5">
        <v>45100</v>
      </c>
      <c r="U183" s="8">
        <f t="shared" si="5"/>
        <v>1</v>
      </c>
      <c r="V183" s="8"/>
    </row>
    <row r="184" spans="2:22" x14ac:dyDescent="0.25">
      <c r="B184" s="4">
        <v>181</v>
      </c>
      <c r="C184" s="4">
        <v>1032</v>
      </c>
      <c r="D184" s="4">
        <v>2122</v>
      </c>
      <c r="E184" s="4" t="s">
        <v>173</v>
      </c>
      <c r="F184" s="5">
        <v>45092</v>
      </c>
      <c r="G184" s="4">
        <v>1</v>
      </c>
      <c r="H184" s="4">
        <v>1</v>
      </c>
      <c r="I184" s="4" t="s">
        <v>1</v>
      </c>
      <c r="J184" s="4"/>
      <c r="K184" s="4"/>
      <c r="L184" s="4">
        <v>1</v>
      </c>
      <c r="M184" s="4"/>
      <c r="N184" s="4"/>
      <c r="O184" s="4"/>
      <c r="P184" s="4"/>
      <c r="Q184" s="4"/>
      <c r="R184" s="6">
        <v>7</v>
      </c>
      <c r="S184" s="5">
        <f t="shared" si="4"/>
        <v>45099</v>
      </c>
      <c r="T184" s="5">
        <v>45101</v>
      </c>
      <c r="U184" s="8">
        <f t="shared" si="5"/>
        <v>2</v>
      </c>
      <c r="V184" s="8"/>
    </row>
    <row r="185" spans="2:22" x14ac:dyDescent="0.25">
      <c r="B185" s="4">
        <v>182</v>
      </c>
      <c r="C185" s="4">
        <v>1031</v>
      </c>
      <c r="D185" s="4">
        <v>2123</v>
      </c>
      <c r="E185" s="4" t="s">
        <v>174</v>
      </c>
      <c r="F185" s="5">
        <v>45092</v>
      </c>
      <c r="G185" s="4">
        <v>1</v>
      </c>
      <c r="H185" s="4">
        <v>1</v>
      </c>
      <c r="I185" s="4" t="s">
        <v>1</v>
      </c>
      <c r="J185" s="4"/>
      <c r="K185" s="4"/>
      <c r="L185" s="4">
        <v>1</v>
      </c>
      <c r="M185" s="4"/>
      <c r="N185" s="4"/>
      <c r="O185" s="4"/>
      <c r="P185" s="4"/>
      <c r="Q185" s="4"/>
      <c r="R185" s="6">
        <v>7</v>
      </c>
      <c r="S185" s="5">
        <f t="shared" si="4"/>
        <v>45099</v>
      </c>
      <c r="T185" s="5">
        <v>45101</v>
      </c>
      <c r="U185" s="8">
        <f t="shared" si="5"/>
        <v>2</v>
      </c>
      <c r="V185" s="8"/>
    </row>
    <row r="186" spans="2:22" x14ac:dyDescent="0.25">
      <c r="B186" s="4">
        <v>183</v>
      </c>
      <c r="C186" s="4">
        <v>1098</v>
      </c>
      <c r="D186" s="4">
        <v>2124</v>
      </c>
      <c r="E186" s="4" t="s">
        <v>175</v>
      </c>
      <c r="F186" s="5">
        <v>45092</v>
      </c>
      <c r="G186" s="4">
        <v>1</v>
      </c>
      <c r="H186" s="4">
        <v>1</v>
      </c>
      <c r="I186" s="4" t="s">
        <v>1</v>
      </c>
      <c r="J186" s="4"/>
      <c r="K186" s="4"/>
      <c r="L186" s="4">
        <v>1</v>
      </c>
      <c r="M186" s="4"/>
      <c r="N186" s="4"/>
      <c r="O186" s="4"/>
      <c r="P186" s="4"/>
      <c r="Q186" s="4"/>
      <c r="R186" s="6">
        <v>7</v>
      </c>
      <c r="S186" s="5">
        <f t="shared" si="4"/>
        <v>45099</v>
      </c>
      <c r="T186" s="5">
        <v>45101</v>
      </c>
      <c r="U186" s="8">
        <f t="shared" si="5"/>
        <v>2</v>
      </c>
      <c r="V186" s="8"/>
    </row>
    <row r="187" spans="2:22" x14ac:dyDescent="0.25">
      <c r="B187" s="4">
        <v>184</v>
      </c>
      <c r="C187" s="4">
        <v>1061</v>
      </c>
      <c r="D187" s="4">
        <v>2125</v>
      </c>
      <c r="E187" s="4" t="s">
        <v>176</v>
      </c>
      <c r="F187" s="5">
        <v>45092</v>
      </c>
      <c r="G187" s="4">
        <v>1</v>
      </c>
      <c r="H187" s="4">
        <v>1</v>
      </c>
      <c r="I187" s="4" t="s">
        <v>1</v>
      </c>
      <c r="J187" s="4"/>
      <c r="K187" s="4"/>
      <c r="L187" s="4">
        <v>1</v>
      </c>
      <c r="M187" s="4"/>
      <c r="N187" s="4"/>
      <c r="O187" s="4"/>
      <c r="P187" s="4"/>
      <c r="Q187" s="4"/>
      <c r="R187" s="6">
        <v>7</v>
      </c>
      <c r="S187" s="5">
        <f t="shared" si="4"/>
        <v>45099</v>
      </c>
      <c r="T187" s="5">
        <v>45101</v>
      </c>
      <c r="U187" s="8">
        <f t="shared" si="5"/>
        <v>2</v>
      </c>
      <c r="V187" s="8"/>
    </row>
    <row r="188" spans="2:22" ht="30" x14ac:dyDescent="0.25">
      <c r="B188" s="4">
        <v>185</v>
      </c>
      <c r="C188" s="4">
        <v>1129</v>
      </c>
      <c r="D188" s="4">
        <v>2126</v>
      </c>
      <c r="E188" s="4" t="s">
        <v>177</v>
      </c>
      <c r="F188" s="5">
        <v>45092</v>
      </c>
      <c r="G188" s="4">
        <v>1</v>
      </c>
      <c r="H188" s="4">
        <v>1</v>
      </c>
      <c r="I188" s="4" t="s">
        <v>1</v>
      </c>
      <c r="J188" s="4"/>
      <c r="K188" s="4"/>
      <c r="L188" s="4">
        <v>1</v>
      </c>
      <c r="M188" s="4"/>
      <c r="N188" s="4"/>
      <c r="O188" s="4"/>
      <c r="P188" s="4"/>
      <c r="Q188" s="4"/>
      <c r="R188" s="6">
        <v>7</v>
      </c>
      <c r="S188" s="5">
        <f t="shared" si="4"/>
        <v>45099</v>
      </c>
      <c r="T188" s="5">
        <v>45101</v>
      </c>
      <c r="U188" s="8">
        <f t="shared" si="5"/>
        <v>2</v>
      </c>
      <c r="V188" s="8"/>
    </row>
    <row r="189" spans="2:22" x14ac:dyDescent="0.25">
      <c r="B189" s="4">
        <v>186</v>
      </c>
      <c r="C189" s="4">
        <v>1527</v>
      </c>
      <c r="D189" s="4">
        <v>2127</v>
      </c>
      <c r="E189" s="4" t="s">
        <v>178</v>
      </c>
      <c r="F189" s="5">
        <v>45092</v>
      </c>
      <c r="G189" s="4">
        <v>1</v>
      </c>
      <c r="H189" s="4">
        <v>1</v>
      </c>
      <c r="I189" s="4" t="s">
        <v>1</v>
      </c>
      <c r="J189" s="4"/>
      <c r="K189" s="4"/>
      <c r="L189" s="4">
        <v>1</v>
      </c>
      <c r="M189" s="4"/>
      <c r="N189" s="4"/>
      <c r="O189" s="4"/>
      <c r="P189" s="4"/>
      <c r="Q189" s="4"/>
      <c r="R189" s="6">
        <v>7</v>
      </c>
      <c r="S189" s="5">
        <f t="shared" si="4"/>
        <v>45099</v>
      </c>
      <c r="T189" s="5">
        <v>45101</v>
      </c>
      <c r="U189" s="8">
        <f t="shared" si="5"/>
        <v>2</v>
      </c>
      <c r="V189" s="8"/>
    </row>
    <row r="190" spans="2:22" x14ac:dyDescent="0.25">
      <c r="B190" s="4">
        <v>187</v>
      </c>
      <c r="C190" s="4">
        <v>1403</v>
      </c>
      <c r="D190" s="4">
        <v>2128</v>
      </c>
      <c r="E190" s="4" t="s">
        <v>179</v>
      </c>
      <c r="F190" s="5">
        <v>45092</v>
      </c>
      <c r="G190" s="4">
        <v>1</v>
      </c>
      <c r="H190" s="4">
        <v>1</v>
      </c>
      <c r="I190" s="4" t="s">
        <v>1</v>
      </c>
      <c r="J190" s="4"/>
      <c r="K190" s="4"/>
      <c r="L190" s="4">
        <v>1</v>
      </c>
      <c r="M190" s="4"/>
      <c r="N190" s="4"/>
      <c r="O190" s="4"/>
      <c r="P190" s="4"/>
      <c r="Q190" s="4"/>
      <c r="R190" s="6">
        <v>7</v>
      </c>
      <c r="S190" s="5">
        <f t="shared" si="4"/>
        <v>45099</v>
      </c>
      <c r="T190" s="5">
        <v>45101</v>
      </c>
      <c r="U190" s="8">
        <f t="shared" si="5"/>
        <v>2</v>
      </c>
      <c r="V190" s="8"/>
    </row>
    <row r="191" spans="2:22" x14ac:dyDescent="0.25">
      <c r="B191" s="4">
        <v>188</v>
      </c>
      <c r="C191" s="4">
        <v>1463</v>
      </c>
      <c r="D191" s="4">
        <v>2129</v>
      </c>
      <c r="E191" s="4" t="s">
        <v>180</v>
      </c>
      <c r="F191" s="5">
        <v>45092</v>
      </c>
      <c r="G191" s="4">
        <v>1</v>
      </c>
      <c r="H191" s="4">
        <v>1</v>
      </c>
      <c r="I191" s="4" t="s">
        <v>1</v>
      </c>
      <c r="J191" s="4"/>
      <c r="K191" s="4"/>
      <c r="L191" s="4">
        <v>1</v>
      </c>
      <c r="M191" s="4"/>
      <c r="N191" s="4"/>
      <c r="O191" s="4"/>
      <c r="P191" s="4"/>
      <c r="Q191" s="4"/>
      <c r="R191" s="6">
        <v>7</v>
      </c>
      <c r="S191" s="5">
        <f t="shared" si="4"/>
        <v>45099</v>
      </c>
      <c r="T191" s="5">
        <v>45101</v>
      </c>
      <c r="U191" s="8">
        <f t="shared" si="5"/>
        <v>2</v>
      </c>
      <c r="V191" s="8"/>
    </row>
    <row r="192" spans="2:22" x14ac:dyDescent="0.25">
      <c r="B192" s="4">
        <v>189</v>
      </c>
      <c r="C192" s="4">
        <v>1334</v>
      </c>
      <c r="D192" s="4">
        <v>2130</v>
      </c>
      <c r="E192" s="4" t="s">
        <v>181</v>
      </c>
      <c r="F192" s="5">
        <v>45092</v>
      </c>
      <c r="G192" s="4">
        <v>1</v>
      </c>
      <c r="H192" s="4">
        <v>1</v>
      </c>
      <c r="I192" s="4" t="s">
        <v>1</v>
      </c>
      <c r="J192" s="4"/>
      <c r="K192" s="4"/>
      <c r="L192" s="4">
        <v>1</v>
      </c>
      <c r="M192" s="4"/>
      <c r="N192" s="4"/>
      <c r="O192" s="4"/>
      <c r="P192" s="4"/>
      <c r="Q192" s="4"/>
      <c r="R192" s="6">
        <v>7</v>
      </c>
      <c r="S192" s="5">
        <f t="shared" si="4"/>
        <v>45099</v>
      </c>
      <c r="T192" s="5">
        <v>45101</v>
      </c>
      <c r="U192" s="8">
        <f t="shared" si="5"/>
        <v>2</v>
      </c>
      <c r="V192" s="8"/>
    </row>
    <row r="193" spans="2:22" x14ac:dyDescent="0.25">
      <c r="B193" s="4">
        <v>190</v>
      </c>
      <c r="C193" s="4">
        <v>1308</v>
      </c>
      <c r="D193" s="4">
        <v>2131</v>
      </c>
      <c r="E193" s="4" t="s">
        <v>182</v>
      </c>
      <c r="F193" s="5">
        <v>45092</v>
      </c>
      <c r="G193" s="4">
        <v>2</v>
      </c>
      <c r="H193" s="4">
        <v>2</v>
      </c>
      <c r="I193" s="4" t="s">
        <v>5</v>
      </c>
      <c r="J193" s="4"/>
      <c r="K193" s="4"/>
      <c r="L193" s="4">
        <v>2</v>
      </c>
      <c r="M193" s="4"/>
      <c r="N193" s="4"/>
      <c r="O193" s="4"/>
      <c r="P193" s="4"/>
      <c r="Q193" s="4"/>
      <c r="R193" s="6">
        <v>7</v>
      </c>
      <c r="S193" s="5">
        <f t="shared" si="4"/>
        <v>45099</v>
      </c>
      <c r="T193" s="5">
        <v>45101</v>
      </c>
      <c r="U193" s="8">
        <f t="shared" si="5"/>
        <v>2</v>
      </c>
      <c r="V193" s="8"/>
    </row>
    <row r="194" spans="2:22" x14ac:dyDescent="0.25">
      <c r="B194" s="4">
        <v>191</v>
      </c>
      <c r="C194" s="4">
        <v>1444</v>
      </c>
      <c r="D194" s="4">
        <v>2133</v>
      </c>
      <c r="E194" s="4" t="s">
        <v>183</v>
      </c>
      <c r="F194" s="5">
        <v>45092</v>
      </c>
      <c r="G194" s="4">
        <v>1</v>
      </c>
      <c r="H194" s="4">
        <v>1</v>
      </c>
      <c r="I194" s="4" t="s">
        <v>1</v>
      </c>
      <c r="J194" s="4"/>
      <c r="K194" s="4"/>
      <c r="L194" s="4">
        <v>1</v>
      </c>
      <c r="M194" s="4"/>
      <c r="N194" s="4"/>
      <c r="O194" s="4"/>
      <c r="P194" s="4"/>
      <c r="Q194" s="4"/>
      <c r="R194" s="6">
        <v>7</v>
      </c>
      <c r="S194" s="5">
        <f t="shared" si="4"/>
        <v>45099</v>
      </c>
      <c r="T194" s="5">
        <v>45101</v>
      </c>
      <c r="U194" s="8">
        <f t="shared" si="5"/>
        <v>2</v>
      </c>
      <c r="V194" s="8"/>
    </row>
    <row r="195" spans="2:22" x14ac:dyDescent="0.25">
      <c r="B195" s="4">
        <v>192</v>
      </c>
      <c r="C195" s="4">
        <v>1354</v>
      </c>
      <c r="D195" s="4">
        <v>2134</v>
      </c>
      <c r="E195" s="4" t="s">
        <v>184</v>
      </c>
      <c r="F195" s="5">
        <v>45092</v>
      </c>
      <c r="G195" s="4">
        <v>1</v>
      </c>
      <c r="H195" s="4">
        <v>1</v>
      </c>
      <c r="I195" s="4" t="s">
        <v>1</v>
      </c>
      <c r="J195" s="4"/>
      <c r="K195" s="4"/>
      <c r="L195" s="4">
        <v>1</v>
      </c>
      <c r="M195" s="4"/>
      <c r="N195" s="4"/>
      <c r="O195" s="4"/>
      <c r="P195" s="4"/>
      <c r="Q195" s="4"/>
      <c r="R195" s="6">
        <v>7</v>
      </c>
      <c r="S195" s="5">
        <f t="shared" si="4"/>
        <v>45099</v>
      </c>
      <c r="T195" s="5">
        <v>45101</v>
      </c>
      <c r="U195" s="8">
        <f t="shared" si="5"/>
        <v>2</v>
      </c>
      <c r="V195" s="8"/>
    </row>
    <row r="196" spans="2:22" x14ac:dyDescent="0.25">
      <c r="B196" s="4">
        <v>193</v>
      </c>
      <c r="C196" s="4">
        <v>1018</v>
      </c>
      <c r="D196" s="4">
        <v>2135</v>
      </c>
      <c r="E196" s="4" t="s">
        <v>185</v>
      </c>
      <c r="F196" s="5">
        <v>45092</v>
      </c>
      <c r="G196" s="4">
        <v>1</v>
      </c>
      <c r="H196" s="4">
        <v>1</v>
      </c>
      <c r="I196" s="4" t="s">
        <v>1</v>
      </c>
      <c r="J196" s="4"/>
      <c r="K196" s="4"/>
      <c r="L196" s="4">
        <v>1</v>
      </c>
      <c r="M196" s="4"/>
      <c r="N196" s="4"/>
      <c r="O196" s="4"/>
      <c r="P196" s="4"/>
      <c r="Q196" s="4"/>
      <c r="R196" s="6">
        <v>7</v>
      </c>
      <c r="S196" s="5">
        <f t="shared" ref="S196:S259" si="6">+F196+R196</f>
        <v>45099</v>
      </c>
      <c r="T196" s="5">
        <v>45101</v>
      </c>
      <c r="U196" s="8">
        <f t="shared" ref="U196:U259" si="7">+T196-S196</f>
        <v>2</v>
      </c>
      <c r="V196" s="8"/>
    </row>
    <row r="197" spans="2:22" x14ac:dyDescent="0.25">
      <c r="B197" s="4">
        <v>194</v>
      </c>
      <c r="C197" s="4">
        <v>858</v>
      </c>
      <c r="D197" s="4">
        <v>2136</v>
      </c>
      <c r="E197" s="4" t="s">
        <v>186</v>
      </c>
      <c r="F197" s="5">
        <v>45092</v>
      </c>
      <c r="G197" s="4">
        <v>1</v>
      </c>
      <c r="H197" s="4">
        <v>1</v>
      </c>
      <c r="I197" s="4" t="s">
        <v>1</v>
      </c>
      <c r="J197" s="4"/>
      <c r="K197" s="4"/>
      <c r="L197" s="4">
        <v>1</v>
      </c>
      <c r="M197" s="4"/>
      <c r="N197" s="4"/>
      <c r="O197" s="4"/>
      <c r="P197" s="4"/>
      <c r="Q197" s="4"/>
      <c r="R197" s="6">
        <v>7</v>
      </c>
      <c r="S197" s="5">
        <f t="shared" si="6"/>
        <v>45099</v>
      </c>
      <c r="T197" s="5">
        <v>45101</v>
      </c>
      <c r="U197" s="8">
        <f t="shared" si="7"/>
        <v>2</v>
      </c>
      <c r="V197" s="8"/>
    </row>
    <row r="198" spans="2:22" x14ac:dyDescent="0.25">
      <c r="B198" s="4">
        <v>195</v>
      </c>
      <c r="C198" s="4">
        <v>9</v>
      </c>
      <c r="D198" s="4">
        <v>2137</v>
      </c>
      <c r="E198" s="4" t="s">
        <v>187</v>
      </c>
      <c r="F198" s="5">
        <v>45092</v>
      </c>
      <c r="G198" s="4">
        <v>1</v>
      </c>
      <c r="H198" s="4">
        <v>1</v>
      </c>
      <c r="I198" s="4" t="s">
        <v>1</v>
      </c>
      <c r="J198" s="4"/>
      <c r="K198" s="4"/>
      <c r="L198" s="4">
        <v>1</v>
      </c>
      <c r="M198" s="4"/>
      <c r="N198" s="4"/>
      <c r="O198" s="4"/>
      <c r="P198" s="4"/>
      <c r="Q198" s="4"/>
      <c r="R198" s="6">
        <v>7</v>
      </c>
      <c r="S198" s="5">
        <f t="shared" si="6"/>
        <v>45099</v>
      </c>
      <c r="T198" s="5">
        <v>45101</v>
      </c>
      <c r="U198" s="8">
        <f t="shared" si="7"/>
        <v>2</v>
      </c>
      <c r="V198" s="8"/>
    </row>
    <row r="199" spans="2:22" x14ac:dyDescent="0.25">
      <c r="B199" s="4">
        <v>196</v>
      </c>
      <c r="C199" s="4">
        <v>924</v>
      </c>
      <c r="D199" s="4">
        <v>2138</v>
      </c>
      <c r="E199" s="4" t="s">
        <v>188</v>
      </c>
      <c r="F199" s="5">
        <v>45094</v>
      </c>
      <c r="G199" s="4">
        <v>1</v>
      </c>
      <c r="H199" s="4">
        <v>1</v>
      </c>
      <c r="I199" s="4" t="s">
        <v>1</v>
      </c>
      <c r="J199" s="4"/>
      <c r="K199" s="4"/>
      <c r="L199" s="4">
        <v>1</v>
      </c>
      <c r="M199" s="4"/>
      <c r="N199" s="4"/>
      <c r="O199" s="4"/>
      <c r="P199" s="4"/>
      <c r="Q199" s="4"/>
      <c r="R199" s="6">
        <v>7</v>
      </c>
      <c r="S199" s="5">
        <f t="shared" si="6"/>
        <v>45101</v>
      </c>
      <c r="T199" s="5">
        <v>45101</v>
      </c>
      <c r="U199" s="8">
        <f t="shared" si="7"/>
        <v>0</v>
      </c>
      <c r="V199" s="8"/>
    </row>
    <row r="200" spans="2:22" x14ac:dyDescent="0.25">
      <c r="B200" s="4">
        <v>197</v>
      </c>
      <c r="C200" s="4">
        <v>321</v>
      </c>
      <c r="D200" s="4">
        <v>2139</v>
      </c>
      <c r="E200" s="4" t="s">
        <v>147</v>
      </c>
      <c r="F200" s="5">
        <v>45092</v>
      </c>
      <c r="G200" s="4">
        <v>3</v>
      </c>
      <c r="H200" s="4">
        <v>3</v>
      </c>
      <c r="I200" s="4" t="s">
        <v>67</v>
      </c>
      <c r="J200" s="4"/>
      <c r="K200" s="4"/>
      <c r="L200" s="4">
        <v>3</v>
      </c>
      <c r="M200" s="4"/>
      <c r="N200" s="4"/>
      <c r="O200" s="4"/>
      <c r="P200" s="4"/>
      <c r="Q200" s="4"/>
      <c r="R200" s="6">
        <v>7</v>
      </c>
      <c r="S200" s="5">
        <f t="shared" si="6"/>
        <v>45099</v>
      </c>
      <c r="T200" s="5">
        <v>45106</v>
      </c>
      <c r="U200" s="8">
        <f t="shared" si="7"/>
        <v>7</v>
      </c>
      <c r="V200" s="8"/>
    </row>
    <row r="201" spans="2:22" ht="30" x14ac:dyDescent="0.25">
      <c r="B201" s="4">
        <v>198</v>
      </c>
      <c r="C201" s="4">
        <v>1139</v>
      </c>
      <c r="D201" s="4">
        <v>2140</v>
      </c>
      <c r="E201" s="4" t="s">
        <v>24</v>
      </c>
      <c r="F201" s="5">
        <v>45092</v>
      </c>
      <c r="G201" s="4">
        <v>0</v>
      </c>
      <c r="H201" s="4">
        <v>4</v>
      </c>
      <c r="I201" s="4" t="s">
        <v>231</v>
      </c>
      <c r="J201" s="4">
        <v>2</v>
      </c>
      <c r="K201" s="4">
        <v>2</v>
      </c>
      <c r="L201" s="4"/>
      <c r="M201" s="4"/>
      <c r="N201" s="4"/>
      <c r="O201" s="4"/>
      <c r="P201" s="4"/>
      <c r="Q201" s="4"/>
      <c r="R201" s="6">
        <v>7</v>
      </c>
      <c r="S201" s="5">
        <f t="shared" si="6"/>
        <v>45099</v>
      </c>
      <c r="T201" s="5">
        <v>45101</v>
      </c>
      <c r="U201" s="8">
        <f t="shared" si="7"/>
        <v>2</v>
      </c>
      <c r="V201" s="8"/>
    </row>
    <row r="202" spans="2:22" ht="30" x14ac:dyDescent="0.25">
      <c r="B202" s="4">
        <v>199</v>
      </c>
      <c r="C202" s="4">
        <v>2</v>
      </c>
      <c r="D202" s="4">
        <v>2141</v>
      </c>
      <c r="E202" s="4" t="s">
        <v>42</v>
      </c>
      <c r="F202" s="5">
        <v>45092</v>
      </c>
      <c r="G202" s="4">
        <v>0</v>
      </c>
      <c r="H202" s="4">
        <v>4</v>
      </c>
      <c r="I202" s="4" t="s">
        <v>189</v>
      </c>
      <c r="J202" s="4">
        <v>3</v>
      </c>
      <c r="K202" s="4"/>
      <c r="L202" s="4">
        <v>1</v>
      </c>
      <c r="M202" s="4"/>
      <c r="N202" s="4"/>
      <c r="O202" s="4"/>
      <c r="P202" s="4"/>
      <c r="Q202" s="4"/>
      <c r="R202" s="6">
        <v>7</v>
      </c>
      <c r="S202" s="5">
        <f t="shared" si="6"/>
        <v>45099</v>
      </c>
      <c r="T202" s="5">
        <v>45101</v>
      </c>
      <c r="U202" s="8">
        <f t="shared" si="7"/>
        <v>2</v>
      </c>
      <c r="V202" s="8"/>
    </row>
    <row r="203" spans="2:22" x14ac:dyDescent="0.25">
      <c r="B203" s="4">
        <v>200</v>
      </c>
      <c r="C203" s="4">
        <v>617</v>
      </c>
      <c r="D203" s="4">
        <v>2142</v>
      </c>
      <c r="E203" s="4" t="s">
        <v>190</v>
      </c>
      <c r="F203" s="5">
        <v>45092</v>
      </c>
      <c r="G203" s="4">
        <v>1</v>
      </c>
      <c r="H203" s="4">
        <v>1</v>
      </c>
      <c r="I203" s="4" t="s">
        <v>15</v>
      </c>
      <c r="J203" s="4">
        <v>1</v>
      </c>
      <c r="K203" s="4"/>
      <c r="L203" s="4"/>
      <c r="M203" s="4"/>
      <c r="N203" s="4"/>
      <c r="O203" s="4"/>
      <c r="P203" s="4"/>
      <c r="Q203" s="4"/>
      <c r="R203" s="6">
        <v>7</v>
      </c>
      <c r="S203" s="5">
        <f t="shared" si="6"/>
        <v>45099</v>
      </c>
      <c r="T203" s="5">
        <v>45107</v>
      </c>
      <c r="U203" s="8">
        <f t="shared" si="7"/>
        <v>8</v>
      </c>
      <c r="V203" s="8"/>
    </row>
    <row r="204" spans="2:22" x14ac:dyDescent="0.25">
      <c r="B204" s="4">
        <v>201</v>
      </c>
      <c r="C204" s="4">
        <v>1224</v>
      </c>
      <c r="D204" s="4">
        <v>2143</v>
      </c>
      <c r="E204" s="4" t="s">
        <v>191</v>
      </c>
      <c r="F204" s="5">
        <v>45093</v>
      </c>
      <c r="G204" s="4">
        <v>1</v>
      </c>
      <c r="H204" s="4">
        <v>1</v>
      </c>
      <c r="I204" s="4" t="s">
        <v>1</v>
      </c>
      <c r="J204" s="4"/>
      <c r="K204" s="4"/>
      <c r="L204" s="4">
        <v>1</v>
      </c>
      <c r="M204" s="4"/>
      <c r="N204" s="4"/>
      <c r="O204" s="4"/>
      <c r="P204" s="4"/>
      <c r="Q204" s="4"/>
      <c r="R204" s="6">
        <v>7</v>
      </c>
      <c r="S204" s="5">
        <f t="shared" si="6"/>
        <v>45100</v>
      </c>
      <c r="T204" s="5">
        <v>45101</v>
      </c>
      <c r="U204" s="8">
        <f t="shared" si="7"/>
        <v>1</v>
      </c>
      <c r="V204" s="8"/>
    </row>
    <row r="205" spans="2:22" x14ac:dyDescent="0.25">
      <c r="B205" s="4">
        <v>202</v>
      </c>
      <c r="C205" s="4">
        <v>1229</v>
      </c>
      <c r="D205" s="4">
        <v>2144</v>
      </c>
      <c r="E205" s="4" t="s">
        <v>192</v>
      </c>
      <c r="F205" s="5">
        <v>45093</v>
      </c>
      <c r="G205" s="4">
        <v>1</v>
      </c>
      <c r="H205" s="4">
        <v>1</v>
      </c>
      <c r="I205" s="4" t="s">
        <v>1</v>
      </c>
      <c r="J205" s="4"/>
      <c r="K205" s="4"/>
      <c r="L205" s="4">
        <v>1</v>
      </c>
      <c r="M205" s="4"/>
      <c r="N205" s="4"/>
      <c r="O205" s="4"/>
      <c r="P205" s="4"/>
      <c r="Q205" s="4"/>
      <c r="R205" s="6">
        <v>7</v>
      </c>
      <c r="S205" s="5">
        <f t="shared" si="6"/>
        <v>45100</v>
      </c>
      <c r="T205" s="5">
        <v>45101</v>
      </c>
      <c r="U205" s="8">
        <f t="shared" si="7"/>
        <v>1</v>
      </c>
      <c r="V205" s="8"/>
    </row>
    <row r="206" spans="2:22" x14ac:dyDescent="0.25">
      <c r="B206" s="4">
        <v>203</v>
      </c>
      <c r="C206" s="4">
        <v>1199</v>
      </c>
      <c r="D206" s="4">
        <v>2145</v>
      </c>
      <c r="E206" s="4" t="s">
        <v>193</v>
      </c>
      <c r="F206" s="5">
        <v>45093</v>
      </c>
      <c r="G206" s="4">
        <v>1</v>
      </c>
      <c r="H206" s="4">
        <v>1</v>
      </c>
      <c r="I206" s="4" t="s">
        <v>1</v>
      </c>
      <c r="J206" s="4"/>
      <c r="K206" s="4"/>
      <c r="L206" s="4">
        <v>1</v>
      </c>
      <c r="M206" s="4"/>
      <c r="N206" s="4"/>
      <c r="O206" s="4"/>
      <c r="P206" s="4"/>
      <c r="Q206" s="4"/>
      <c r="R206" s="6">
        <v>7</v>
      </c>
      <c r="S206" s="5">
        <f t="shared" si="6"/>
        <v>45100</v>
      </c>
      <c r="T206" s="5">
        <v>45101</v>
      </c>
      <c r="U206" s="8">
        <f t="shared" si="7"/>
        <v>1</v>
      </c>
      <c r="V206" s="8"/>
    </row>
    <row r="207" spans="2:22" x14ac:dyDescent="0.25">
      <c r="B207" s="4">
        <v>204</v>
      </c>
      <c r="C207" s="4">
        <v>738</v>
      </c>
      <c r="D207" s="4">
        <v>2146</v>
      </c>
      <c r="E207" s="4" t="s">
        <v>194</v>
      </c>
      <c r="F207" s="5">
        <v>45093</v>
      </c>
      <c r="G207" s="4">
        <v>1</v>
      </c>
      <c r="H207" s="4">
        <v>1</v>
      </c>
      <c r="I207" s="4" t="s">
        <v>1</v>
      </c>
      <c r="J207" s="4"/>
      <c r="K207" s="4"/>
      <c r="L207" s="4">
        <v>1</v>
      </c>
      <c r="M207" s="4"/>
      <c r="N207" s="4"/>
      <c r="O207" s="4"/>
      <c r="P207" s="4"/>
      <c r="Q207" s="4"/>
      <c r="R207" s="6">
        <v>7</v>
      </c>
      <c r="S207" s="5">
        <f t="shared" si="6"/>
        <v>45100</v>
      </c>
      <c r="T207" s="5">
        <v>45101</v>
      </c>
      <c r="U207" s="8">
        <f t="shared" si="7"/>
        <v>1</v>
      </c>
      <c r="V207" s="8"/>
    </row>
    <row r="208" spans="2:22" x14ac:dyDescent="0.25">
      <c r="B208" s="4">
        <v>205</v>
      </c>
      <c r="C208" s="4">
        <v>359</v>
      </c>
      <c r="D208" s="4">
        <v>2147</v>
      </c>
      <c r="E208" s="4" t="s">
        <v>195</v>
      </c>
      <c r="F208" s="5">
        <v>45093</v>
      </c>
      <c r="G208" s="4">
        <v>1</v>
      </c>
      <c r="H208" s="4">
        <v>1</v>
      </c>
      <c r="I208" s="4" t="s">
        <v>1</v>
      </c>
      <c r="J208" s="4"/>
      <c r="K208" s="4"/>
      <c r="L208" s="4">
        <v>1</v>
      </c>
      <c r="M208" s="4"/>
      <c r="N208" s="4"/>
      <c r="O208" s="4"/>
      <c r="P208" s="4"/>
      <c r="Q208" s="4"/>
      <c r="R208" s="6">
        <v>7</v>
      </c>
      <c r="S208" s="5">
        <f t="shared" si="6"/>
        <v>45100</v>
      </c>
      <c r="T208" s="5">
        <v>45101</v>
      </c>
      <c r="U208" s="8">
        <f t="shared" si="7"/>
        <v>1</v>
      </c>
      <c r="V208" s="8"/>
    </row>
    <row r="209" spans="2:22" x14ac:dyDescent="0.25">
      <c r="B209" s="4">
        <v>206</v>
      </c>
      <c r="C209" s="4">
        <v>1376</v>
      </c>
      <c r="D209" s="4">
        <v>2148</v>
      </c>
      <c r="E209" s="4" t="s">
        <v>196</v>
      </c>
      <c r="F209" s="5">
        <v>45093</v>
      </c>
      <c r="G209" s="4">
        <v>1</v>
      </c>
      <c r="H209" s="4">
        <v>1</v>
      </c>
      <c r="I209" s="4" t="s">
        <v>1</v>
      </c>
      <c r="J209" s="4"/>
      <c r="K209" s="4"/>
      <c r="L209" s="4">
        <v>1</v>
      </c>
      <c r="M209" s="4"/>
      <c r="N209" s="4"/>
      <c r="O209" s="4"/>
      <c r="P209" s="4"/>
      <c r="Q209" s="4"/>
      <c r="R209" s="6">
        <v>7</v>
      </c>
      <c r="S209" s="5">
        <f t="shared" si="6"/>
        <v>45100</v>
      </c>
      <c r="T209" s="5">
        <v>45101</v>
      </c>
      <c r="U209" s="8">
        <f t="shared" si="7"/>
        <v>1</v>
      </c>
      <c r="V209" s="8"/>
    </row>
    <row r="210" spans="2:22" x14ac:dyDescent="0.25">
      <c r="B210" s="4">
        <v>207</v>
      </c>
      <c r="C210" s="4">
        <v>76</v>
      </c>
      <c r="D210" s="4">
        <v>2149</v>
      </c>
      <c r="E210" s="4" t="s">
        <v>197</v>
      </c>
      <c r="F210" s="5">
        <v>45093</v>
      </c>
      <c r="G210" s="4">
        <v>1</v>
      </c>
      <c r="H210" s="4">
        <v>1</v>
      </c>
      <c r="I210" s="4" t="s">
        <v>1</v>
      </c>
      <c r="J210" s="4"/>
      <c r="K210" s="4"/>
      <c r="L210" s="4">
        <v>1</v>
      </c>
      <c r="M210" s="4"/>
      <c r="N210" s="4"/>
      <c r="O210" s="4"/>
      <c r="P210" s="4"/>
      <c r="Q210" s="4"/>
      <c r="R210" s="6">
        <v>7</v>
      </c>
      <c r="S210" s="5">
        <f t="shared" si="6"/>
        <v>45100</v>
      </c>
      <c r="T210" s="5">
        <v>45101</v>
      </c>
      <c r="U210" s="8">
        <f t="shared" si="7"/>
        <v>1</v>
      </c>
      <c r="V210" s="8"/>
    </row>
    <row r="211" spans="2:22" x14ac:dyDescent="0.25">
      <c r="B211" s="4">
        <v>208</v>
      </c>
      <c r="C211" s="4">
        <v>291</v>
      </c>
      <c r="D211" s="4">
        <v>2150</v>
      </c>
      <c r="E211" s="4" t="s">
        <v>198</v>
      </c>
      <c r="F211" s="5">
        <v>45093</v>
      </c>
      <c r="G211" s="4">
        <v>1</v>
      </c>
      <c r="H211" s="4">
        <v>1</v>
      </c>
      <c r="I211" s="4" t="s">
        <v>1</v>
      </c>
      <c r="J211" s="4"/>
      <c r="K211" s="4"/>
      <c r="L211" s="4">
        <v>1</v>
      </c>
      <c r="M211" s="4"/>
      <c r="N211" s="4"/>
      <c r="O211" s="4"/>
      <c r="P211" s="4"/>
      <c r="Q211" s="4"/>
      <c r="R211" s="6">
        <v>7</v>
      </c>
      <c r="S211" s="5">
        <f t="shared" si="6"/>
        <v>45100</v>
      </c>
      <c r="T211" s="5">
        <v>45101</v>
      </c>
      <c r="U211" s="8">
        <f t="shared" si="7"/>
        <v>1</v>
      </c>
      <c r="V211" s="8"/>
    </row>
    <row r="212" spans="2:22" x14ac:dyDescent="0.25">
      <c r="B212" s="4">
        <v>209</v>
      </c>
      <c r="C212" s="4">
        <v>1563</v>
      </c>
      <c r="D212" s="4">
        <v>2151</v>
      </c>
      <c r="E212" s="4" t="s">
        <v>199</v>
      </c>
      <c r="F212" s="5">
        <v>45093</v>
      </c>
      <c r="G212" s="4">
        <v>1</v>
      </c>
      <c r="H212" s="4">
        <v>1</v>
      </c>
      <c r="I212" s="4" t="s">
        <v>1</v>
      </c>
      <c r="J212" s="4"/>
      <c r="K212" s="4"/>
      <c r="L212" s="4">
        <v>1</v>
      </c>
      <c r="M212" s="4"/>
      <c r="N212" s="4"/>
      <c r="O212" s="4"/>
      <c r="P212" s="4"/>
      <c r="Q212" s="4"/>
      <c r="R212" s="6">
        <v>7</v>
      </c>
      <c r="S212" s="5">
        <f t="shared" si="6"/>
        <v>45100</v>
      </c>
      <c r="T212" s="5">
        <v>45100</v>
      </c>
      <c r="U212" s="8">
        <f t="shared" si="7"/>
        <v>0</v>
      </c>
      <c r="V212" s="8"/>
    </row>
    <row r="213" spans="2:22" ht="30" x14ac:dyDescent="0.25">
      <c r="B213" s="4">
        <v>210</v>
      </c>
      <c r="C213" s="4">
        <v>1564</v>
      </c>
      <c r="D213" s="4">
        <v>2152</v>
      </c>
      <c r="E213" s="4" t="s">
        <v>200</v>
      </c>
      <c r="F213" s="5">
        <v>45093</v>
      </c>
      <c r="G213" s="4">
        <v>2</v>
      </c>
      <c r="H213" s="4">
        <v>2</v>
      </c>
      <c r="I213" s="4" t="s">
        <v>96</v>
      </c>
      <c r="J213" s="4">
        <v>1</v>
      </c>
      <c r="K213" s="4">
        <v>1</v>
      </c>
      <c r="L213" s="4"/>
      <c r="M213" s="4"/>
      <c r="N213" s="4"/>
      <c r="O213" s="4"/>
      <c r="P213" s="4"/>
      <c r="Q213" s="4"/>
      <c r="R213" s="6">
        <v>7</v>
      </c>
      <c r="S213" s="5">
        <f t="shared" si="6"/>
        <v>45100</v>
      </c>
      <c r="T213" s="5">
        <v>45101</v>
      </c>
      <c r="U213" s="8">
        <f t="shared" si="7"/>
        <v>1</v>
      </c>
      <c r="V213" s="8"/>
    </row>
    <row r="214" spans="2:22" x14ac:dyDescent="0.25">
      <c r="B214" s="4">
        <v>211</v>
      </c>
      <c r="C214" s="4">
        <v>1429</v>
      </c>
      <c r="D214" s="4">
        <v>2153</v>
      </c>
      <c r="E214" s="4" t="s">
        <v>201</v>
      </c>
      <c r="F214" s="5">
        <v>45093</v>
      </c>
      <c r="G214" s="4">
        <v>1</v>
      </c>
      <c r="H214" s="4">
        <v>1</v>
      </c>
      <c r="I214" s="4" t="s">
        <v>1</v>
      </c>
      <c r="J214" s="4"/>
      <c r="K214" s="4"/>
      <c r="L214" s="4">
        <v>1</v>
      </c>
      <c r="M214" s="4"/>
      <c r="N214" s="4"/>
      <c r="O214" s="4"/>
      <c r="P214" s="4"/>
      <c r="Q214" s="4"/>
      <c r="R214" s="6">
        <v>7</v>
      </c>
      <c r="S214" s="5">
        <f t="shared" si="6"/>
        <v>45100</v>
      </c>
      <c r="T214" s="5">
        <v>45101</v>
      </c>
      <c r="U214" s="8">
        <f t="shared" si="7"/>
        <v>1</v>
      </c>
      <c r="V214" s="8"/>
    </row>
    <row r="215" spans="2:22" x14ac:dyDescent="0.25">
      <c r="B215" s="4">
        <v>212</v>
      </c>
      <c r="C215" s="4">
        <v>1339</v>
      </c>
      <c r="D215" s="4">
        <v>2154</v>
      </c>
      <c r="E215" s="4" t="s">
        <v>202</v>
      </c>
      <c r="F215" s="5">
        <v>45093</v>
      </c>
      <c r="G215" s="4">
        <v>1</v>
      </c>
      <c r="H215" s="4">
        <v>1</v>
      </c>
      <c r="I215" s="4" t="s">
        <v>1</v>
      </c>
      <c r="J215" s="4"/>
      <c r="K215" s="4"/>
      <c r="L215" s="4">
        <v>1</v>
      </c>
      <c r="M215" s="4"/>
      <c r="N215" s="4"/>
      <c r="O215" s="4"/>
      <c r="P215" s="4"/>
      <c r="Q215" s="4"/>
      <c r="R215" s="6">
        <v>7</v>
      </c>
      <c r="S215" s="5">
        <f t="shared" si="6"/>
        <v>45100</v>
      </c>
      <c r="T215" s="5">
        <v>45101</v>
      </c>
      <c r="U215" s="8">
        <f t="shared" si="7"/>
        <v>1</v>
      </c>
      <c r="V215" s="8"/>
    </row>
    <row r="216" spans="2:22" x14ac:dyDescent="0.25">
      <c r="B216" s="4">
        <v>213</v>
      </c>
      <c r="C216" s="4">
        <v>1521</v>
      </c>
      <c r="D216" s="4">
        <v>2155</v>
      </c>
      <c r="E216" s="4" t="s">
        <v>203</v>
      </c>
      <c r="F216" s="5">
        <v>45093</v>
      </c>
      <c r="G216" s="4">
        <v>1</v>
      </c>
      <c r="H216" s="4">
        <v>1</v>
      </c>
      <c r="I216" s="4" t="s">
        <v>1</v>
      </c>
      <c r="J216" s="4"/>
      <c r="K216" s="4"/>
      <c r="L216" s="4">
        <v>1</v>
      </c>
      <c r="M216" s="4"/>
      <c r="N216" s="4"/>
      <c r="O216" s="4"/>
      <c r="P216" s="4"/>
      <c r="Q216" s="4"/>
      <c r="R216" s="6">
        <v>7</v>
      </c>
      <c r="S216" s="5">
        <f t="shared" si="6"/>
        <v>45100</v>
      </c>
      <c r="T216" s="5">
        <v>45101</v>
      </c>
      <c r="U216" s="8">
        <f t="shared" si="7"/>
        <v>1</v>
      </c>
      <c r="V216" s="8"/>
    </row>
    <row r="217" spans="2:22" x14ac:dyDescent="0.25">
      <c r="B217" s="4">
        <v>214</v>
      </c>
      <c r="C217" s="4">
        <v>1210</v>
      </c>
      <c r="D217" s="4">
        <v>2156</v>
      </c>
      <c r="E217" s="4" t="s">
        <v>204</v>
      </c>
      <c r="F217" s="5">
        <v>45093</v>
      </c>
      <c r="G217" s="4">
        <v>1</v>
      </c>
      <c r="H217" s="4">
        <v>1</v>
      </c>
      <c r="I217" s="4" t="s">
        <v>1</v>
      </c>
      <c r="J217" s="4"/>
      <c r="K217" s="4"/>
      <c r="L217" s="4">
        <v>1</v>
      </c>
      <c r="M217" s="4"/>
      <c r="N217" s="4"/>
      <c r="O217" s="4"/>
      <c r="P217" s="4"/>
      <c r="Q217" s="4"/>
      <c r="R217" s="6">
        <v>7</v>
      </c>
      <c r="S217" s="5">
        <f t="shared" si="6"/>
        <v>45100</v>
      </c>
      <c r="T217" s="5">
        <v>45101</v>
      </c>
      <c r="U217" s="8">
        <f t="shared" si="7"/>
        <v>1</v>
      </c>
      <c r="V217" s="8"/>
    </row>
    <row r="218" spans="2:22" x14ac:dyDescent="0.25">
      <c r="B218" s="4">
        <v>215</v>
      </c>
      <c r="C218" s="4">
        <v>995</v>
      </c>
      <c r="D218" s="4">
        <v>2157</v>
      </c>
      <c r="E218" s="4" t="s">
        <v>205</v>
      </c>
      <c r="F218" s="5">
        <v>45093</v>
      </c>
      <c r="G218" s="4">
        <v>1</v>
      </c>
      <c r="H218" s="4">
        <v>1</v>
      </c>
      <c r="I218" s="4" t="s">
        <v>1</v>
      </c>
      <c r="J218" s="4"/>
      <c r="K218" s="4"/>
      <c r="L218" s="4">
        <v>1</v>
      </c>
      <c r="M218" s="4"/>
      <c r="N218" s="4"/>
      <c r="O218" s="4"/>
      <c r="P218" s="4"/>
      <c r="Q218" s="4"/>
      <c r="R218" s="6">
        <v>7</v>
      </c>
      <c r="S218" s="5">
        <f t="shared" si="6"/>
        <v>45100</v>
      </c>
      <c r="T218" s="5">
        <v>45101</v>
      </c>
      <c r="U218" s="8">
        <f t="shared" si="7"/>
        <v>1</v>
      </c>
      <c r="V218" s="8"/>
    </row>
    <row r="219" spans="2:22" x14ac:dyDescent="0.25">
      <c r="B219" s="4">
        <v>216</v>
      </c>
      <c r="C219" s="4">
        <v>293</v>
      </c>
      <c r="D219" s="4">
        <v>2158</v>
      </c>
      <c r="E219" s="4" t="s">
        <v>206</v>
      </c>
      <c r="F219" s="5">
        <v>45093</v>
      </c>
      <c r="G219" s="4">
        <v>1</v>
      </c>
      <c r="H219" s="4">
        <v>1</v>
      </c>
      <c r="I219" s="4" t="s">
        <v>1</v>
      </c>
      <c r="J219" s="4"/>
      <c r="K219" s="4"/>
      <c r="L219" s="4">
        <v>1</v>
      </c>
      <c r="M219" s="4"/>
      <c r="N219" s="4"/>
      <c r="O219" s="4"/>
      <c r="P219" s="4"/>
      <c r="Q219" s="4"/>
      <c r="R219" s="6">
        <v>7</v>
      </c>
      <c r="S219" s="5">
        <f t="shared" si="6"/>
        <v>45100</v>
      </c>
      <c r="T219" s="5">
        <v>45101</v>
      </c>
      <c r="U219" s="8">
        <f t="shared" si="7"/>
        <v>1</v>
      </c>
      <c r="V219" s="8"/>
    </row>
    <row r="220" spans="2:22" x14ac:dyDescent="0.25">
      <c r="B220" s="4">
        <v>217</v>
      </c>
      <c r="C220" s="4">
        <v>195</v>
      </c>
      <c r="D220" s="4">
        <v>2159</v>
      </c>
      <c r="E220" s="4" t="s">
        <v>207</v>
      </c>
      <c r="F220" s="5">
        <v>45093</v>
      </c>
      <c r="G220" s="4">
        <v>1</v>
      </c>
      <c r="H220" s="4">
        <v>1</v>
      </c>
      <c r="I220" s="4" t="s">
        <v>1</v>
      </c>
      <c r="J220" s="4"/>
      <c r="K220" s="4"/>
      <c r="L220" s="4">
        <v>1</v>
      </c>
      <c r="M220" s="4"/>
      <c r="N220" s="4"/>
      <c r="O220" s="4"/>
      <c r="P220" s="4"/>
      <c r="Q220" s="4"/>
      <c r="R220" s="6">
        <v>7</v>
      </c>
      <c r="S220" s="5">
        <f t="shared" si="6"/>
        <v>45100</v>
      </c>
      <c r="T220" s="5">
        <v>45101</v>
      </c>
      <c r="U220" s="8">
        <f t="shared" si="7"/>
        <v>1</v>
      </c>
      <c r="V220" s="8"/>
    </row>
    <row r="221" spans="2:22" x14ac:dyDescent="0.25">
      <c r="B221" s="4">
        <v>218</v>
      </c>
      <c r="C221" s="4">
        <v>287</v>
      </c>
      <c r="D221" s="4">
        <v>2160</v>
      </c>
      <c r="E221" s="4" t="s">
        <v>208</v>
      </c>
      <c r="F221" s="5">
        <v>45093</v>
      </c>
      <c r="G221" s="4">
        <v>1</v>
      </c>
      <c r="H221" s="4">
        <v>1</v>
      </c>
      <c r="I221" s="4" t="s">
        <v>1</v>
      </c>
      <c r="J221" s="4"/>
      <c r="K221" s="4"/>
      <c r="L221" s="4">
        <v>1</v>
      </c>
      <c r="M221" s="4"/>
      <c r="N221" s="4"/>
      <c r="O221" s="4"/>
      <c r="P221" s="4"/>
      <c r="Q221" s="4"/>
      <c r="R221" s="6">
        <v>7</v>
      </c>
      <c r="S221" s="5">
        <f t="shared" si="6"/>
        <v>45100</v>
      </c>
      <c r="T221" s="5">
        <v>45101</v>
      </c>
      <c r="U221" s="8">
        <f t="shared" si="7"/>
        <v>1</v>
      </c>
      <c r="V221" s="8"/>
    </row>
    <row r="222" spans="2:22" x14ac:dyDescent="0.25">
      <c r="B222" s="4">
        <v>219</v>
      </c>
      <c r="C222" s="4">
        <v>350</v>
      </c>
      <c r="D222" s="4">
        <v>2161</v>
      </c>
      <c r="E222" s="4" t="s">
        <v>209</v>
      </c>
      <c r="F222" s="5">
        <v>45093</v>
      </c>
      <c r="G222" s="4">
        <v>1</v>
      </c>
      <c r="H222" s="4">
        <v>1</v>
      </c>
      <c r="I222" s="4" t="s">
        <v>1</v>
      </c>
      <c r="J222" s="4"/>
      <c r="K222" s="4"/>
      <c r="L222" s="4">
        <v>1</v>
      </c>
      <c r="M222" s="4"/>
      <c r="N222" s="4"/>
      <c r="O222" s="4"/>
      <c r="P222" s="4"/>
      <c r="Q222" s="4"/>
      <c r="R222" s="6">
        <v>7</v>
      </c>
      <c r="S222" s="5">
        <f t="shared" si="6"/>
        <v>45100</v>
      </c>
      <c r="T222" s="5">
        <v>45101</v>
      </c>
      <c r="U222" s="8">
        <f t="shared" si="7"/>
        <v>1</v>
      </c>
      <c r="V222" s="8"/>
    </row>
    <row r="223" spans="2:22" x14ac:dyDescent="0.25">
      <c r="B223" s="4">
        <v>220</v>
      </c>
      <c r="C223" s="4">
        <v>1435</v>
      </c>
      <c r="D223" s="4">
        <v>2162</v>
      </c>
      <c r="E223" s="4" t="s">
        <v>210</v>
      </c>
      <c r="F223" s="5">
        <v>45093</v>
      </c>
      <c r="G223" s="4">
        <v>2</v>
      </c>
      <c r="H223" s="4">
        <v>2</v>
      </c>
      <c r="I223" s="4" t="s">
        <v>5</v>
      </c>
      <c r="J223" s="4"/>
      <c r="K223" s="4"/>
      <c r="L223" s="4">
        <v>2</v>
      </c>
      <c r="M223" s="4"/>
      <c r="N223" s="4"/>
      <c r="O223" s="4"/>
      <c r="P223" s="4"/>
      <c r="Q223" s="4"/>
      <c r="R223" s="6">
        <v>7</v>
      </c>
      <c r="S223" s="5">
        <f t="shared" si="6"/>
        <v>45100</v>
      </c>
      <c r="T223" s="5">
        <v>45101</v>
      </c>
      <c r="U223" s="8">
        <f t="shared" si="7"/>
        <v>1</v>
      </c>
      <c r="V223" s="8"/>
    </row>
    <row r="224" spans="2:22" x14ac:dyDescent="0.25">
      <c r="B224" s="4">
        <v>221</v>
      </c>
      <c r="C224" s="4">
        <v>188</v>
      </c>
      <c r="D224" s="4">
        <v>2163</v>
      </c>
      <c r="E224" s="4" t="s">
        <v>211</v>
      </c>
      <c r="F224" s="5">
        <v>45093</v>
      </c>
      <c r="G224" s="4">
        <v>1</v>
      </c>
      <c r="H224" s="4">
        <v>1</v>
      </c>
      <c r="I224" s="4" t="s">
        <v>15</v>
      </c>
      <c r="J224" s="4">
        <v>1</v>
      </c>
      <c r="K224" s="4"/>
      <c r="L224" s="4"/>
      <c r="M224" s="4"/>
      <c r="N224" s="4"/>
      <c r="O224" s="4"/>
      <c r="P224" s="4"/>
      <c r="Q224" s="4"/>
      <c r="R224" s="6">
        <v>5</v>
      </c>
      <c r="S224" s="5">
        <f t="shared" si="6"/>
        <v>45098</v>
      </c>
      <c r="T224" s="5">
        <v>45101</v>
      </c>
      <c r="U224" s="8">
        <f t="shared" si="7"/>
        <v>3</v>
      </c>
      <c r="V224" s="8"/>
    </row>
    <row r="225" spans="2:22" ht="30" x14ac:dyDescent="0.25">
      <c r="B225" s="4">
        <v>222</v>
      </c>
      <c r="C225" s="4">
        <v>742</v>
      </c>
      <c r="D225" s="4">
        <v>2164</v>
      </c>
      <c r="E225" s="4" t="s">
        <v>212</v>
      </c>
      <c r="F225" s="5">
        <v>45094</v>
      </c>
      <c r="G225" s="4">
        <v>1</v>
      </c>
      <c r="H225" s="4">
        <v>1</v>
      </c>
      <c r="I225" s="4" t="s">
        <v>1</v>
      </c>
      <c r="J225" s="4"/>
      <c r="K225" s="4"/>
      <c r="L225" s="4">
        <v>1</v>
      </c>
      <c r="M225" s="4"/>
      <c r="N225" s="4"/>
      <c r="O225" s="4"/>
      <c r="P225" s="4"/>
      <c r="Q225" s="4"/>
      <c r="R225" s="6">
        <v>7</v>
      </c>
      <c r="S225" s="5">
        <f t="shared" si="6"/>
        <v>45101</v>
      </c>
      <c r="T225" s="5">
        <v>45103</v>
      </c>
      <c r="U225" s="8">
        <f t="shared" si="7"/>
        <v>2</v>
      </c>
      <c r="V225" s="8"/>
    </row>
    <row r="226" spans="2:22" x14ac:dyDescent="0.25">
      <c r="B226" s="4">
        <v>223</v>
      </c>
      <c r="C226" s="4">
        <v>767</v>
      </c>
      <c r="D226" s="4">
        <v>2165</v>
      </c>
      <c r="E226" s="4" t="s">
        <v>48</v>
      </c>
      <c r="F226" s="5">
        <v>45094</v>
      </c>
      <c r="G226" s="4">
        <v>1</v>
      </c>
      <c r="H226" s="4">
        <v>1</v>
      </c>
      <c r="I226" s="4" t="s">
        <v>15</v>
      </c>
      <c r="J226" s="4">
        <v>1</v>
      </c>
      <c r="K226" s="4"/>
      <c r="L226" s="4"/>
      <c r="M226" s="4"/>
      <c r="N226" s="4"/>
      <c r="O226" s="4"/>
      <c r="P226" s="4"/>
      <c r="Q226" s="4"/>
      <c r="R226" s="6">
        <v>5</v>
      </c>
      <c r="S226" s="5">
        <f t="shared" si="6"/>
        <v>45099</v>
      </c>
      <c r="T226" s="5">
        <v>45103</v>
      </c>
      <c r="U226" s="8">
        <f t="shared" si="7"/>
        <v>4</v>
      </c>
      <c r="V226" s="8"/>
    </row>
    <row r="227" spans="2:22" x14ac:dyDescent="0.25">
      <c r="B227" s="4">
        <v>224</v>
      </c>
      <c r="C227" s="4">
        <v>540</v>
      </c>
      <c r="D227" s="4">
        <v>2166</v>
      </c>
      <c r="E227" s="4" t="s">
        <v>213</v>
      </c>
      <c r="F227" s="5">
        <v>45094</v>
      </c>
      <c r="G227" s="4">
        <v>1</v>
      </c>
      <c r="H227" s="4">
        <v>1</v>
      </c>
      <c r="I227" s="4" t="s">
        <v>1</v>
      </c>
      <c r="J227" s="4"/>
      <c r="K227" s="4"/>
      <c r="L227" s="4">
        <v>1</v>
      </c>
      <c r="M227" s="4"/>
      <c r="N227" s="4"/>
      <c r="O227" s="4"/>
      <c r="P227" s="4"/>
      <c r="Q227" s="4"/>
      <c r="R227" s="6">
        <v>7</v>
      </c>
      <c r="S227" s="5">
        <f t="shared" si="6"/>
        <v>45101</v>
      </c>
      <c r="T227" s="5">
        <v>45103</v>
      </c>
      <c r="U227" s="8">
        <f t="shared" si="7"/>
        <v>2</v>
      </c>
      <c r="V227" s="8"/>
    </row>
    <row r="228" spans="2:22" x14ac:dyDescent="0.25">
      <c r="B228" s="4">
        <v>225</v>
      </c>
      <c r="C228" s="4">
        <v>160</v>
      </c>
      <c r="D228" s="4">
        <v>2167</v>
      </c>
      <c r="E228" s="4" t="s">
        <v>214</v>
      </c>
      <c r="F228" s="5">
        <v>45094</v>
      </c>
      <c r="G228" s="4">
        <v>1</v>
      </c>
      <c r="H228" s="4">
        <v>1</v>
      </c>
      <c r="I228" s="4" t="s">
        <v>1</v>
      </c>
      <c r="J228" s="4"/>
      <c r="K228" s="4"/>
      <c r="L228" s="4">
        <v>1</v>
      </c>
      <c r="M228" s="4"/>
      <c r="N228" s="4"/>
      <c r="O228" s="4"/>
      <c r="P228" s="4"/>
      <c r="Q228" s="4"/>
      <c r="R228" s="6">
        <v>7</v>
      </c>
      <c r="S228" s="5">
        <f t="shared" si="6"/>
        <v>45101</v>
      </c>
      <c r="T228" s="5">
        <v>45103</v>
      </c>
      <c r="U228" s="8">
        <f t="shared" si="7"/>
        <v>2</v>
      </c>
      <c r="V228" s="8"/>
    </row>
    <row r="229" spans="2:22" x14ac:dyDescent="0.25">
      <c r="B229" s="4">
        <v>226</v>
      </c>
      <c r="C229" s="4">
        <v>1156</v>
      </c>
      <c r="D229" s="4">
        <v>2168</v>
      </c>
      <c r="E229" s="4" t="s">
        <v>215</v>
      </c>
      <c r="F229" s="5">
        <v>45094</v>
      </c>
      <c r="G229" s="4">
        <v>1</v>
      </c>
      <c r="H229" s="4">
        <v>1</v>
      </c>
      <c r="I229" s="4" t="s">
        <v>1</v>
      </c>
      <c r="J229" s="4"/>
      <c r="K229" s="4"/>
      <c r="L229" s="4">
        <v>1</v>
      </c>
      <c r="M229" s="4"/>
      <c r="N229" s="4"/>
      <c r="O229" s="4"/>
      <c r="P229" s="4"/>
      <c r="Q229" s="4"/>
      <c r="R229" s="6">
        <v>7</v>
      </c>
      <c r="S229" s="5">
        <f t="shared" si="6"/>
        <v>45101</v>
      </c>
      <c r="T229" s="5">
        <v>45103</v>
      </c>
      <c r="U229" s="8">
        <f t="shared" si="7"/>
        <v>2</v>
      </c>
      <c r="V229" s="8"/>
    </row>
    <row r="230" spans="2:22" x14ac:dyDescent="0.25">
      <c r="B230" s="4">
        <v>227</v>
      </c>
      <c r="C230" s="4">
        <v>1099</v>
      </c>
      <c r="D230" s="4">
        <v>2169</v>
      </c>
      <c r="E230" s="4" t="s">
        <v>216</v>
      </c>
      <c r="F230" s="5">
        <v>45094</v>
      </c>
      <c r="G230" s="4">
        <v>1</v>
      </c>
      <c r="H230" s="4">
        <v>1</v>
      </c>
      <c r="I230" s="4" t="s">
        <v>1</v>
      </c>
      <c r="J230" s="4"/>
      <c r="K230" s="4"/>
      <c r="L230" s="4">
        <v>1</v>
      </c>
      <c r="M230" s="4"/>
      <c r="N230" s="4"/>
      <c r="O230" s="4"/>
      <c r="P230" s="4"/>
      <c r="Q230" s="4"/>
      <c r="R230" s="6">
        <v>7</v>
      </c>
      <c r="S230" s="5">
        <f t="shared" si="6"/>
        <v>45101</v>
      </c>
      <c r="T230" s="5">
        <v>45103</v>
      </c>
      <c r="U230" s="8">
        <f t="shared" si="7"/>
        <v>2</v>
      </c>
      <c r="V230" s="8"/>
    </row>
    <row r="231" spans="2:22" x14ac:dyDescent="0.25">
      <c r="B231" s="4">
        <v>228</v>
      </c>
      <c r="C231" s="4">
        <v>789</v>
      </c>
      <c r="D231" s="4">
        <v>2170</v>
      </c>
      <c r="E231" s="4" t="s">
        <v>217</v>
      </c>
      <c r="F231" s="5">
        <v>45094</v>
      </c>
      <c r="G231" s="4">
        <v>1</v>
      </c>
      <c r="H231" s="4">
        <v>1</v>
      </c>
      <c r="I231" s="4" t="s">
        <v>1</v>
      </c>
      <c r="J231" s="4"/>
      <c r="K231" s="4"/>
      <c r="L231" s="4">
        <v>1</v>
      </c>
      <c r="M231" s="4"/>
      <c r="N231" s="4"/>
      <c r="O231" s="4"/>
      <c r="P231" s="4"/>
      <c r="Q231" s="4"/>
      <c r="R231" s="6">
        <v>7</v>
      </c>
      <c r="S231" s="5">
        <f t="shared" si="6"/>
        <v>45101</v>
      </c>
      <c r="T231" s="5">
        <v>45103</v>
      </c>
      <c r="U231" s="8">
        <f t="shared" si="7"/>
        <v>2</v>
      </c>
      <c r="V231" s="8"/>
    </row>
    <row r="232" spans="2:22" x14ac:dyDescent="0.25">
      <c r="B232" s="4">
        <v>229</v>
      </c>
      <c r="C232" s="4">
        <v>353</v>
      </c>
      <c r="D232" s="4">
        <v>2171</v>
      </c>
      <c r="E232" s="4" t="s">
        <v>95</v>
      </c>
      <c r="F232" s="5">
        <v>45093</v>
      </c>
      <c r="G232" s="4">
        <v>1</v>
      </c>
      <c r="H232" s="4">
        <v>1</v>
      </c>
      <c r="I232" s="4" t="s">
        <v>71</v>
      </c>
      <c r="J232" s="4"/>
      <c r="K232" s="4">
        <v>1</v>
      </c>
      <c r="L232" s="4"/>
      <c r="M232" s="4"/>
      <c r="N232" s="4"/>
      <c r="O232" s="4"/>
      <c r="P232" s="4"/>
      <c r="Q232" s="4"/>
      <c r="R232" s="6">
        <v>7</v>
      </c>
      <c r="S232" s="5">
        <f t="shared" si="6"/>
        <v>45100</v>
      </c>
      <c r="T232" s="5">
        <v>45103</v>
      </c>
      <c r="U232" s="8">
        <f t="shared" si="7"/>
        <v>3</v>
      </c>
      <c r="V232" s="8"/>
    </row>
    <row r="233" spans="2:22" x14ac:dyDescent="0.25">
      <c r="B233" s="4">
        <v>230</v>
      </c>
      <c r="C233" s="4">
        <v>1139</v>
      </c>
      <c r="D233" s="4">
        <v>2172</v>
      </c>
      <c r="E233" s="4" t="s">
        <v>24</v>
      </c>
      <c r="F233" s="5">
        <v>45093</v>
      </c>
      <c r="G233" s="4">
        <v>0</v>
      </c>
      <c r="H233" s="4">
        <v>3</v>
      </c>
      <c r="I233" s="4" t="s">
        <v>218</v>
      </c>
      <c r="J233" s="4"/>
      <c r="K233" s="4">
        <v>3</v>
      </c>
      <c r="L233" s="4"/>
      <c r="M233" s="4"/>
      <c r="N233" s="4"/>
      <c r="O233" s="4"/>
      <c r="P233" s="4"/>
      <c r="Q233" s="4"/>
      <c r="R233" s="6">
        <v>7</v>
      </c>
      <c r="S233" s="5">
        <f t="shared" si="6"/>
        <v>45100</v>
      </c>
      <c r="T233" s="5">
        <v>45101</v>
      </c>
      <c r="U233" s="8">
        <f t="shared" si="7"/>
        <v>1</v>
      </c>
      <c r="V233" s="8" t="s">
        <v>422</v>
      </c>
    </row>
    <row r="234" spans="2:22" ht="30" x14ac:dyDescent="0.25">
      <c r="B234" s="4">
        <v>231</v>
      </c>
      <c r="C234" s="4">
        <v>2</v>
      </c>
      <c r="D234" s="4">
        <v>2173</v>
      </c>
      <c r="E234" s="4" t="s">
        <v>42</v>
      </c>
      <c r="F234" s="5">
        <v>45093</v>
      </c>
      <c r="G234" s="4">
        <v>0</v>
      </c>
      <c r="H234" s="4">
        <v>13</v>
      </c>
      <c r="I234" s="4" t="s">
        <v>219</v>
      </c>
      <c r="J234" s="4">
        <v>5</v>
      </c>
      <c r="K234" s="4"/>
      <c r="L234" s="4">
        <v>8</v>
      </c>
      <c r="M234" s="4"/>
      <c r="N234" s="4"/>
      <c r="O234" s="4"/>
      <c r="P234" s="4"/>
      <c r="Q234" s="4" t="s">
        <v>388</v>
      </c>
      <c r="R234" s="6">
        <v>11</v>
      </c>
      <c r="S234" s="5">
        <f t="shared" si="6"/>
        <v>45104</v>
      </c>
      <c r="T234" s="5">
        <v>45106</v>
      </c>
      <c r="U234" s="8">
        <f t="shared" si="7"/>
        <v>2</v>
      </c>
      <c r="V234" s="8"/>
    </row>
    <row r="235" spans="2:22" x14ac:dyDescent="0.25">
      <c r="B235" s="4">
        <v>232</v>
      </c>
      <c r="C235" s="4">
        <v>4</v>
      </c>
      <c r="D235" s="4">
        <v>2174</v>
      </c>
      <c r="E235" s="4" t="s">
        <v>220</v>
      </c>
      <c r="F235" s="5">
        <v>45093</v>
      </c>
      <c r="G235" s="4">
        <v>2</v>
      </c>
      <c r="H235" s="4">
        <v>2</v>
      </c>
      <c r="I235" s="4" t="s">
        <v>221</v>
      </c>
      <c r="J235" s="4"/>
      <c r="K235" s="4">
        <v>2</v>
      </c>
      <c r="L235" s="4"/>
      <c r="M235" s="4"/>
      <c r="N235" s="4"/>
      <c r="O235" s="4"/>
      <c r="P235" s="4"/>
      <c r="Q235" s="4"/>
      <c r="R235" s="6">
        <v>7</v>
      </c>
      <c r="S235" s="5">
        <f t="shared" si="6"/>
        <v>45100</v>
      </c>
      <c r="T235" s="5">
        <v>45100</v>
      </c>
      <c r="U235" s="8">
        <f t="shared" si="7"/>
        <v>0</v>
      </c>
      <c r="V235" s="8"/>
    </row>
    <row r="236" spans="2:22" ht="45" x14ac:dyDescent="0.25">
      <c r="B236" s="4">
        <v>233</v>
      </c>
      <c r="C236" s="4">
        <v>2</v>
      </c>
      <c r="D236" s="4">
        <v>2175</v>
      </c>
      <c r="E236" s="4" t="s">
        <v>42</v>
      </c>
      <c r="F236" s="5">
        <v>45094</v>
      </c>
      <c r="G236" s="4">
        <v>0</v>
      </c>
      <c r="H236" s="4">
        <v>9</v>
      </c>
      <c r="I236" s="4" t="s">
        <v>222</v>
      </c>
      <c r="J236" s="4">
        <v>5</v>
      </c>
      <c r="K236" s="4">
        <v>2</v>
      </c>
      <c r="L236" s="4">
        <v>2</v>
      </c>
      <c r="M236" s="4"/>
      <c r="N236" s="4"/>
      <c r="O236" s="4"/>
      <c r="P236" s="4"/>
      <c r="Q236" s="4"/>
      <c r="R236" s="6">
        <v>9</v>
      </c>
      <c r="S236" s="5">
        <f t="shared" si="6"/>
        <v>45103</v>
      </c>
      <c r="T236" s="5">
        <v>45105</v>
      </c>
      <c r="U236" s="8">
        <f t="shared" si="7"/>
        <v>2</v>
      </c>
      <c r="V236" s="8"/>
    </row>
    <row r="237" spans="2:22" ht="30" x14ac:dyDescent="0.25">
      <c r="B237" s="4">
        <v>234</v>
      </c>
      <c r="C237" s="4">
        <v>27</v>
      </c>
      <c r="D237" s="4">
        <v>2176</v>
      </c>
      <c r="E237" s="4" t="s">
        <v>51</v>
      </c>
      <c r="F237" s="5">
        <v>45094</v>
      </c>
      <c r="G237" s="4">
        <v>0</v>
      </c>
      <c r="H237" s="4">
        <v>10</v>
      </c>
      <c r="I237" s="4" t="s">
        <v>223</v>
      </c>
      <c r="J237" s="4">
        <v>7</v>
      </c>
      <c r="K237" s="4"/>
      <c r="L237" s="4">
        <v>3</v>
      </c>
      <c r="M237" s="4"/>
      <c r="N237" s="4"/>
      <c r="O237" s="4"/>
      <c r="P237" s="4"/>
      <c r="Q237" s="4"/>
      <c r="R237" s="6">
        <v>7</v>
      </c>
      <c r="S237" s="5">
        <f t="shared" si="6"/>
        <v>45101</v>
      </c>
      <c r="T237" s="5">
        <v>45101</v>
      </c>
      <c r="U237" s="8">
        <f t="shared" si="7"/>
        <v>0</v>
      </c>
      <c r="V237" s="8"/>
    </row>
    <row r="238" spans="2:22" x14ac:dyDescent="0.25">
      <c r="B238" s="4">
        <v>235</v>
      </c>
      <c r="C238" s="4">
        <v>26</v>
      </c>
      <c r="D238" s="4">
        <v>2177</v>
      </c>
      <c r="E238" s="4" t="s">
        <v>93</v>
      </c>
      <c r="F238" s="5">
        <v>45094</v>
      </c>
      <c r="G238" s="4">
        <v>1</v>
      </c>
      <c r="H238" s="4">
        <v>1</v>
      </c>
      <c r="I238" s="4" t="s">
        <v>257</v>
      </c>
      <c r="J238" s="4"/>
      <c r="K238" s="4"/>
      <c r="L238" s="4"/>
      <c r="M238" s="4"/>
      <c r="N238" s="4">
        <v>1</v>
      </c>
      <c r="O238" s="4"/>
      <c r="P238" s="4"/>
      <c r="Q238" s="4"/>
      <c r="R238" s="6">
        <v>7</v>
      </c>
      <c r="S238" s="5">
        <f t="shared" si="6"/>
        <v>45101</v>
      </c>
      <c r="T238" s="5">
        <v>45119</v>
      </c>
      <c r="U238" s="8">
        <f t="shared" si="7"/>
        <v>18</v>
      </c>
      <c r="V238" s="8"/>
    </row>
    <row r="239" spans="2:22" x14ac:dyDescent="0.25">
      <c r="B239" s="4">
        <v>236</v>
      </c>
      <c r="C239" s="4">
        <v>433</v>
      </c>
      <c r="D239" s="4">
        <v>2178</v>
      </c>
      <c r="E239" s="4" t="s">
        <v>54</v>
      </c>
      <c r="F239" s="5">
        <v>45097</v>
      </c>
      <c r="G239" s="4">
        <v>1</v>
      </c>
      <c r="H239" s="4">
        <v>0</v>
      </c>
      <c r="I239" s="4" t="s">
        <v>15</v>
      </c>
      <c r="J239" s="4">
        <v>1</v>
      </c>
      <c r="K239" s="4"/>
      <c r="L239" s="4"/>
      <c r="M239" s="4"/>
      <c r="N239" s="4"/>
      <c r="O239" s="4"/>
      <c r="P239" s="4"/>
      <c r="Q239" s="4"/>
      <c r="R239" s="6">
        <v>3</v>
      </c>
      <c r="S239" s="5">
        <f t="shared" si="6"/>
        <v>45100</v>
      </c>
      <c r="T239" s="5">
        <v>45107</v>
      </c>
      <c r="U239" s="8">
        <f t="shared" si="7"/>
        <v>7</v>
      </c>
      <c r="V239" s="8"/>
    </row>
    <row r="240" spans="2:22" x14ac:dyDescent="0.25">
      <c r="B240" s="4">
        <v>237</v>
      </c>
      <c r="C240" s="4">
        <v>1153</v>
      </c>
      <c r="D240" s="4">
        <v>2179</v>
      </c>
      <c r="E240" s="4" t="s">
        <v>224</v>
      </c>
      <c r="F240" s="5">
        <v>45097</v>
      </c>
      <c r="G240" s="4">
        <v>1</v>
      </c>
      <c r="H240" s="4">
        <v>1</v>
      </c>
      <c r="I240" s="4" t="s">
        <v>15</v>
      </c>
      <c r="J240" s="4">
        <v>1</v>
      </c>
      <c r="K240" s="4"/>
      <c r="L240" s="4"/>
      <c r="M240" s="4"/>
      <c r="N240" s="4"/>
      <c r="O240" s="4"/>
      <c r="P240" s="4"/>
      <c r="Q240" s="4"/>
      <c r="R240" s="6">
        <v>3</v>
      </c>
      <c r="S240" s="5">
        <f t="shared" si="6"/>
        <v>45100</v>
      </c>
      <c r="T240" s="5">
        <v>45103</v>
      </c>
      <c r="U240" s="8">
        <f t="shared" si="7"/>
        <v>3</v>
      </c>
      <c r="V240" s="8"/>
    </row>
    <row r="241" spans="2:22" x14ac:dyDescent="0.25">
      <c r="B241" s="4">
        <v>238</v>
      </c>
      <c r="C241" s="4">
        <v>1565</v>
      </c>
      <c r="D241" s="4">
        <v>2180</v>
      </c>
      <c r="E241" s="4" t="s">
        <v>225</v>
      </c>
      <c r="F241" s="5">
        <v>45097</v>
      </c>
      <c r="G241" s="4">
        <v>1</v>
      </c>
      <c r="H241" s="4">
        <v>1</v>
      </c>
      <c r="I241" s="4" t="s">
        <v>15</v>
      </c>
      <c r="J241" s="4">
        <v>1</v>
      </c>
      <c r="K241" s="4"/>
      <c r="L241" s="4"/>
      <c r="M241" s="4"/>
      <c r="N241" s="4"/>
      <c r="O241" s="4"/>
      <c r="P241" s="4"/>
      <c r="Q241" s="4"/>
      <c r="R241" s="6">
        <v>3</v>
      </c>
      <c r="S241" s="5">
        <f t="shared" si="6"/>
        <v>45100</v>
      </c>
      <c r="T241" s="5">
        <v>45101</v>
      </c>
      <c r="U241" s="8">
        <f t="shared" si="7"/>
        <v>1</v>
      </c>
      <c r="V241" s="8"/>
    </row>
    <row r="242" spans="2:22" x14ac:dyDescent="0.25">
      <c r="B242" s="4">
        <v>239</v>
      </c>
      <c r="C242" s="4">
        <v>614</v>
      </c>
      <c r="D242" s="4">
        <v>2181</v>
      </c>
      <c r="E242" s="4" t="s">
        <v>226</v>
      </c>
      <c r="F242" s="5">
        <v>45097</v>
      </c>
      <c r="G242" s="4">
        <v>1</v>
      </c>
      <c r="H242" s="4">
        <v>1</v>
      </c>
      <c r="I242" s="4" t="s">
        <v>15</v>
      </c>
      <c r="J242" s="4">
        <v>1</v>
      </c>
      <c r="K242" s="4"/>
      <c r="L242" s="4"/>
      <c r="M242" s="4"/>
      <c r="N242" s="4"/>
      <c r="O242" s="4"/>
      <c r="P242" s="4"/>
      <c r="Q242" s="4"/>
      <c r="R242" s="6">
        <v>3</v>
      </c>
      <c r="S242" s="5">
        <f t="shared" si="6"/>
        <v>45100</v>
      </c>
      <c r="T242" s="5">
        <v>45103</v>
      </c>
      <c r="U242" s="8">
        <f t="shared" si="7"/>
        <v>3</v>
      </c>
      <c r="V242" s="8"/>
    </row>
    <row r="243" spans="2:22" ht="30" x14ac:dyDescent="0.25">
      <c r="B243" s="4">
        <v>240</v>
      </c>
      <c r="C243" s="4">
        <v>441</v>
      </c>
      <c r="D243" s="4">
        <v>2182</v>
      </c>
      <c r="E243" s="4" t="s">
        <v>28</v>
      </c>
      <c r="F243" s="5">
        <v>45097</v>
      </c>
      <c r="G243" s="4">
        <v>0</v>
      </c>
      <c r="H243" s="4">
        <v>2</v>
      </c>
      <c r="I243" s="4" t="s">
        <v>227</v>
      </c>
      <c r="J243" s="4"/>
      <c r="K243" s="4"/>
      <c r="L243" s="4"/>
      <c r="M243" s="4"/>
      <c r="N243" s="4"/>
      <c r="O243" s="4"/>
      <c r="P243" s="4">
        <v>2</v>
      </c>
      <c r="Q243" s="4" t="s">
        <v>389</v>
      </c>
      <c r="R243" s="6">
        <v>11</v>
      </c>
      <c r="S243" s="5">
        <f t="shared" si="6"/>
        <v>45108</v>
      </c>
      <c r="T243" s="5">
        <v>45124</v>
      </c>
      <c r="U243" s="8">
        <f t="shared" si="7"/>
        <v>16</v>
      </c>
      <c r="V243" s="8"/>
    </row>
    <row r="244" spans="2:22" x14ac:dyDescent="0.25">
      <c r="B244" s="4">
        <v>241</v>
      </c>
      <c r="C244" s="4">
        <v>18</v>
      </c>
      <c r="D244" s="4">
        <v>2183</v>
      </c>
      <c r="E244" s="4" t="s">
        <v>228</v>
      </c>
      <c r="F244" s="5">
        <v>45097</v>
      </c>
      <c r="G244" s="4">
        <v>3</v>
      </c>
      <c r="H244" s="4">
        <v>0</v>
      </c>
      <c r="I244" s="4" t="s">
        <v>229</v>
      </c>
      <c r="J244" s="4"/>
      <c r="K244" s="4"/>
      <c r="L244" s="4"/>
      <c r="M244" s="4">
        <v>3</v>
      </c>
      <c r="N244" s="4"/>
      <c r="O244" s="4"/>
      <c r="P244" s="4"/>
      <c r="Q244" s="4"/>
      <c r="R244" s="6">
        <v>3</v>
      </c>
      <c r="S244" s="5">
        <f t="shared" si="6"/>
        <v>45100</v>
      </c>
      <c r="T244" s="5">
        <v>45103</v>
      </c>
      <c r="U244" s="8">
        <f t="shared" si="7"/>
        <v>3</v>
      </c>
      <c r="V244" s="8"/>
    </row>
    <row r="245" spans="2:22" x14ac:dyDescent="0.25">
      <c r="B245" s="4">
        <v>242</v>
      </c>
      <c r="C245" s="4">
        <v>167</v>
      </c>
      <c r="D245" s="4">
        <v>2184</v>
      </c>
      <c r="E245" s="4" t="s">
        <v>230</v>
      </c>
      <c r="F245" s="5">
        <v>45098</v>
      </c>
      <c r="G245" s="4">
        <v>1</v>
      </c>
      <c r="H245" s="4">
        <v>1</v>
      </c>
      <c r="I245" s="4" t="s">
        <v>15</v>
      </c>
      <c r="J245" s="4">
        <v>1</v>
      </c>
      <c r="K245" s="4"/>
      <c r="L245" s="4"/>
      <c r="M245" s="4"/>
      <c r="N245" s="4"/>
      <c r="O245" s="4"/>
      <c r="P245" s="4"/>
      <c r="Q245" s="4"/>
      <c r="R245" s="6">
        <v>3</v>
      </c>
      <c r="S245" s="5">
        <f t="shared" si="6"/>
        <v>45101</v>
      </c>
      <c r="T245" s="5">
        <v>45107</v>
      </c>
      <c r="U245" s="8">
        <f t="shared" si="7"/>
        <v>6</v>
      </c>
      <c r="V245" s="8"/>
    </row>
    <row r="246" spans="2:22" x14ac:dyDescent="0.25">
      <c r="B246" s="4">
        <v>243</v>
      </c>
      <c r="C246" s="4">
        <v>1481</v>
      </c>
      <c r="D246" s="4">
        <v>2185</v>
      </c>
      <c r="E246" s="4" t="s">
        <v>165</v>
      </c>
      <c r="F246" s="5">
        <v>45098</v>
      </c>
      <c r="G246" s="4">
        <v>1</v>
      </c>
      <c r="H246" s="4">
        <v>1</v>
      </c>
      <c r="I246" s="4" t="s">
        <v>1</v>
      </c>
      <c r="J246" s="4"/>
      <c r="K246" s="4"/>
      <c r="L246" s="4">
        <v>1</v>
      </c>
      <c r="M246" s="4"/>
      <c r="N246" s="4"/>
      <c r="O246" s="4"/>
      <c r="P246" s="4"/>
      <c r="Q246" s="4"/>
      <c r="R246" s="6">
        <v>6</v>
      </c>
      <c r="S246" s="5">
        <f t="shared" si="6"/>
        <v>45104</v>
      </c>
      <c r="T246" s="5">
        <v>45106</v>
      </c>
      <c r="U246" s="8">
        <f t="shared" si="7"/>
        <v>2</v>
      </c>
      <c r="V246" s="8"/>
    </row>
    <row r="247" spans="2:22" ht="30" x14ac:dyDescent="0.25">
      <c r="B247" s="4">
        <v>244</v>
      </c>
      <c r="C247" s="4">
        <v>321</v>
      </c>
      <c r="D247" s="4">
        <v>2186</v>
      </c>
      <c r="E247" s="4" t="s">
        <v>147</v>
      </c>
      <c r="F247" s="5">
        <v>45098</v>
      </c>
      <c r="G247" s="4">
        <v>4</v>
      </c>
      <c r="H247" s="4">
        <v>4</v>
      </c>
      <c r="I247" s="4" t="s">
        <v>231</v>
      </c>
      <c r="J247" s="4">
        <v>2</v>
      </c>
      <c r="K247" s="4">
        <v>2</v>
      </c>
      <c r="L247" s="4"/>
      <c r="M247" s="4"/>
      <c r="N247" s="4"/>
      <c r="O247" s="4"/>
      <c r="P247" s="4"/>
      <c r="Q247" s="4"/>
      <c r="R247" s="6">
        <v>9</v>
      </c>
      <c r="S247" s="5">
        <f t="shared" si="6"/>
        <v>45107</v>
      </c>
      <c r="T247" s="5">
        <v>45134</v>
      </c>
      <c r="U247" s="8">
        <f t="shared" si="7"/>
        <v>27</v>
      </c>
      <c r="V247" s="8"/>
    </row>
    <row r="248" spans="2:22" ht="30" x14ac:dyDescent="0.25">
      <c r="B248" s="4">
        <v>245</v>
      </c>
      <c r="C248" s="4">
        <v>16</v>
      </c>
      <c r="D248" s="4">
        <v>2187</v>
      </c>
      <c r="E248" s="4" t="s">
        <v>232</v>
      </c>
      <c r="F248" s="5">
        <v>45098</v>
      </c>
      <c r="G248" s="4">
        <v>0</v>
      </c>
      <c r="H248" s="4">
        <v>2</v>
      </c>
      <c r="I248" s="4" t="s">
        <v>29</v>
      </c>
      <c r="J248" s="4">
        <v>2</v>
      </c>
      <c r="K248" s="4"/>
      <c r="L248" s="4"/>
      <c r="M248" s="4"/>
      <c r="N248" s="4"/>
      <c r="O248" s="4"/>
      <c r="P248" s="4"/>
      <c r="Q248" s="4" t="s">
        <v>387</v>
      </c>
      <c r="R248" s="6">
        <v>19</v>
      </c>
      <c r="S248" s="5">
        <f t="shared" si="6"/>
        <v>45117</v>
      </c>
      <c r="T248" s="5">
        <v>45137</v>
      </c>
      <c r="U248" s="8">
        <f t="shared" si="7"/>
        <v>20</v>
      </c>
      <c r="V248" s="8"/>
    </row>
    <row r="249" spans="2:22" ht="30" x14ac:dyDescent="0.25">
      <c r="B249" s="4">
        <v>246</v>
      </c>
      <c r="C249" s="4">
        <v>1139</v>
      </c>
      <c r="D249" s="4">
        <v>2188</v>
      </c>
      <c r="E249" s="4" t="s">
        <v>24</v>
      </c>
      <c r="F249" s="5">
        <v>45098</v>
      </c>
      <c r="G249" s="4">
        <v>0</v>
      </c>
      <c r="H249" s="4">
        <v>9</v>
      </c>
      <c r="I249" s="4" t="s">
        <v>233</v>
      </c>
      <c r="J249" s="4">
        <v>6</v>
      </c>
      <c r="K249" s="4">
        <v>3</v>
      </c>
      <c r="L249" s="4"/>
      <c r="M249" s="4"/>
      <c r="N249" s="4"/>
      <c r="O249" s="4"/>
      <c r="P249" s="4"/>
      <c r="Q249" s="4"/>
      <c r="R249" s="6">
        <v>6</v>
      </c>
      <c r="S249" s="5">
        <f t="shared" si="6"/>
        <v>45104</v>
      </c>
      <c r="T249" s="5">
        <v>45105</v>
      </c>
      <c r="U249" s="8">
        <f t="shared" si="7"/>
        <v>1</v>
      </c>
      <c r="V249" s="8"/>
    </row>
    <row r="250" spans="2:22" x14ac:dyDescent="0.25">
      <c r="B250" s="4">
        <v>247</v>
      </c>
      <c r="C250" s="4">
        <v>851</v>
      </c>
      <c r="D250" s="4">
        <v>2189</v>
      </c>
      <c r="E250" s="4" t="s">
        <v>234</v>
      </c>
      <c r="F250" s="5">
        <v>45098</v>
      </c>
      <c r="G250" s="4">
        <v>1</v>
      </c>
      <c r="H250" s="4">
        <v>1</v>
      </c>
      <c r="I250" s="4" t="s">
        <v>71</v>
      </c>
      <c r="J250" s="4"/>
      <c r="K250" s="4">
        <v>1</v>
      </c>
      <c r="L250" s="4"/>
      <c r="M250" s="4"/>
      <c r="N250" s="4"/>
      <c r="O250" s="4"/>
      <c r="P250" s="4"/>
      <c r="Q250" s="4"/>
      <c r="R250" s="6">
        <v>7</v>
      </c>
      <c r="S250" s="5">
        <f t="shared" si="6"/>
        <v>45105</v>
      </c>
      <c r="T250" s="5">
        <v>45107</v>
      </c>
      <c r="U250" s="8">
        <f t="shared" si="7"/>
        <v>2</v>
      </c>
      <c r="V250" s="8"/>
    </row>
    <row r="251" spans="2:22" x14ac:dyDescent="0.25">
      <c r="B251" s="4">
        <v>248</v>
      </c>
      <c r="C251" s="4">
        <v>949</v>
      </c>
      <c r="D251" s="4">
        <v>2190</v>
      </c>
      <c r="E251" s="4" t="s">
        <v>235</v>
      </c>
      <c r="F251" s="5">
        <v>45098</v>
      </c>
      <c r="G251" s="4">
        <v>1</v>
      </c>
      <c r="H251" s="4">
        <v>1</v>
      </c>
      <c r="I251" s="4" t="s">
        <v>71</v>
      </c>
      <c r="J251" s="4"/>
      <c r="K251" s="4">
        <v>1</v>
      </c>
      <c r="L251" s="4"/>
      <c r="M251" s="4"/>
      <c r="N251" s="4"/>
      <c r="O251" s="4"/>
      <c r="P251" s="4"/>
      <c r="Q251" s="4"/>
      <c r="R251" s="6">
        <v>7</v>
      </c>
      <c r="S251" s="5">
        <f t="shared" si="6"/>
        <v>45105</v>
      </c>
      <c r="T251" s="5">
        <v>45105</v>
      </c>
      <c r="U251" s="8">
        <f t="shared" si="7"/>
        <v>0</v>
      </c>
      <c r="V251" s="8"/>
    </row>
    <row r="252" spans="2:22" ht="30" x14ac:dyDescent="0.25">
      <c r="B252" s="4">
        <v>249</v>
      </c>
      <c r="C252" s="4">
        <v>441</v>
      </c>
      <c r="D252" s="4">
        <v>2191</v>
      </c>
      <c r="E252" s="4" t="s">
        <v>28</v>
      </c>
      <c r="F252" s="5">
        <v>45098</v>
      </c>
      <c r="G252" s="4">
        <v>0</v>
      </c>
      <c r="H252" s="4">
        <v>1</v>
      </c>
      <c r="I252" s="4" t="s">
        <v>236</v>
      </c>
      <c r="J252" s="4"/>
      <c r="K252" s="4"/>
      <c r="L252" s="4"/>
      <c r="M252" s="4"/>
      <c r="N252" s="4"/>
      <c r="O252" s="4"/>
      <c r="P252" s="4">
        <v>3</v>
      </c>
      <c r="Q252" s="4" t="s">
        <v>389</v>
      </c>
      <c r="R252" s="6">
        <v>12</v>
      </c>
      <c r="S252" s="5">
        <f t="shared" si="6"/>
        <v>45110</v>
      </c>
      <c r="T252" s="5">
        <v>45124</v>
      </c>
      <c r="U252" s="8">
        <f t="shared" si="7"/>
        <v>14</v>
      </c>
      <c r="V252" s="8"/>
    </row>
    <row r="253" spans="2:22" x14ac:dyDescent="0.25">
      <c r="B253" s="4">
        <v>250</v>
      </c>
      <c r="C253" s="4">
        <v>1430</v>
      </c>
      <c r="D253" s="4">
        <v>2192</v>
      </c>
      <c r="E253" s="4" t="s">
        <v>237</v>
      </c>
      <c r="F253" s="5">
        <v>45099</v>
      </c>
      <c r="G253" s="4">
        <v>1</v>
      </c>
      <c r="H253" s="4">
        <v>1</v>
      </c>
      <c r="I253" s="4" t="s">
        <v>1</v>
      </c>
      <c r="J253" s="4"/>
      <c r="K253" s="4"/>
      <c r="L253" s="4">
        <v>1</v>
      </c>
      <c r="M253" s="4"/>
      <c r="N253" s="4"/>
      <c r="O253" s="4"/>
      <c r="P253" s="4"/>
      <c r="Q253" s="4"/>
      <c r="R253" s="6">
        <v>6</v>
      </c>
      <c r="S253" s="5">
        <f t="shared" si="6"/>
        <v>45105</v>
      </c>
      <c r="T253" s="5">
        <v>45106</v>
      </c>
      <c r="U253" s="8">
        <f t="shared" si="7"/>
        <v>1</v>
      </c>
      <c r="V253" s="8"/>
    </row>
    <row r="254" spans="2:22" x14ac:dyDescent="0.25">
      <c r="B254" s="4">
        <v>251</v>
      </c>
      <c r="C254" s="4">
        <v>361</v>
      </c>
      <c r="D254" s="4">
        <v>2193</v>
      </c>
      <c r="E254" s="4" t="s">
        <v>238</v>
      </c>
      <c r="F254" s="5">
        <v>45099</v>
      </c>
      <c r="G254" s="4">
        <v>1</v>
      </c>
      <c r="H254" s="4">
        <v>1</v>
      </c>
      <c r="I254" s="4" t="s">
        <v>1</v>
      </c>
      <c r="J254" s="4"/>
      <c r="K254" s="4"/>
      <c r="L254" s="4">
        <v>1</v>
      </c>
      <c r="M254" s="4"/>
      <c r="N254" s="4"/>
      <c r="O254" s="4"/>
      <c r="P254" s="4"/>
      <c r="Q254" s="4"/>
      <c r="R254" s="6">
        <v>6</v>
      </c>
      <c r="S254" s="5">
        <f t="shared" si="6"/>
        <v>45105</v>
      </c>
      <c r="T254" s="5">
        <v>45106</v>
      </c>
      <c r="U254" s="8">
        <f t="shared" si="7"/>
        <v>1</v>
      </c>
      <c r="V254" s="8"/>
    </row>
    <row r="255" spans="2:22" x14ac:dyDescent="0.25">
      <c r="B255" s="4">
        <v>252</v>
      </c>
      <c r="C255" s="4">
        <v>1418</v>
      </c>
      <c r="D255" s="4">
        <v>2194</v>
      </c>
      <c r="E255" s="4" t="s">
        <v>239</v>
      </c>
      <c r="F255" s="5">
        <v>45099</v>
      </c>
      <c r="G255" s="4">
        <v>1</v>
      </c>
      <c r="H255" s="4">
        <v>1</v>
      </c>
      <c r="I255" s="4" t="s">
        <v>1</v>
      </c>
      <c r="J255" s="4"/>
      <c r="K255" s="4"/>
      <c r="L255" s="4">
        <v>1</v>
      </c>
      <c r="M255" s="4"/>
      <c r="N255" s="4"/>
      <c r="O255" s="4"/>
      <c r="P255" s="4"/>
      <c r="Q255" s="4"/>
      <c r="R255" s="6">
        <v>6</v>
      </c>
      <c r="S255" s="5">
        <f t="shared" si="6"/>
        <v>45105</v>
      </c>
      <c r="T255" s="5">
        <v>45105</v>
      </c>
      <c r="U255" s="8">
        <f t="shared" si="7"/>
        <v>0</v>
      </c>
      <c r="V255" s="8"/>
    </row>
    <row r="256" spans="2:22" x14ac:dyDescent="0.25">
      <c r="B256" s="4">
        <v>253</v>
      </c>
      <c r="C256" s="4">
        <v>1493</v>
      </c>
      <c r="D256" s="4">
        <v>2195</v>
      </c>
      <c r="E256" s="4" t="s">
        <v>240</v>
      </c>
      <c r="F256" s="5">
        <v>45099</v>
      </c>
      <c r="G256" s="4">
        <v>1</v>
      </c>
      <c r="H256" s="4">
        <v>1</v>
      </c>
      <c r="I256" s="4" t="s">
        <v>1</v>
      </c>
      <c r="J256" s="4"/>
      <c r="K256" s="4"/>
      <c r="L256" s="4">
        <v>1</v>
      </c>
      <c r="M256" s="4"/>
      <c r="N256" s="4"/>
      <c r="O256" s="4"/>
      <c r="P256" s="4"/>
      <c r="Q256" s="4"/>
      <c r="R256" s="6">
        <v>6</v>
      </c>
      <c r="S256" s="5">
        <f t="shared" si="6"/>
        <v>45105</v>
      </c>
      <c r="T256" s="5">
        <v>45105</v>
      </c>
      <c r="U256" s="8">
        <f t="shared" si="7"/>
        <v>0</v>
      </c>
      <c r="V256" s="8"/>
    </row>
    <row r="257" spans="2:22" ht="30" x14ac:dyDescent="0.25">
      <c r="B257" s="4">
        <v>254</v>
      </c>
      <c r="C257" s="4">
        <v>1188</v>
      </c>
      <c r="D257" s="4">
        <v>2196</v>
      </c>
      <c r="E257" s="4" t="s">
        <v>241</v>
      </c>
      <c r="F257" s="5">
        <v>45099</v>
      </c>
      <c r="G257" s="4">
        <v>1</v>
      </c>
      <c r="H257" s="4">
        <v>1</v>
      </c>
      <c r="I257" s="4" t="s">
        <v>1</v>
      </c>
      <c r="J257" s="4"/>
      <c r="K257" s="4"/>
      <c r="L257" s="4">
        <v>1</v>
      </c>
      <c r="M257" s="4"/>
      <c r="N257" s="4"/>
      <c r="O257" s="4"/>
      <c r="P257" s="4"/>
      <c r="Q257" s="4"/>
      <c r="R257" s="6">
        <v>6</v>
      </c>
      <c r="S257" s="5">
        <f t="shared" si="6"/>
        <v>45105</v>
      </c>
      <c r="T257" s="5">
        <v>45105</v>
      </c>
      <c r="U257" s="8">
        <f t="shared" si="7"/>
        <v>0</v>
      </c>
      <c r="V257" s="8"/>
    </row>
    <row r="258" spans="2:22" x14ac:dyDescent="0.25">
      <c r="B258" s="4">
        <v>255</v>
      </c>
      <c r="C258" s="4">
        <v>323</v>
      </c>
      <c r="D258" s="4">
        <v>2197</v>
      </c>
      <c r="E258" s="4" t="s">
        <v>242</v>
      </c>
      <c r="F258" s="5">
        <v>45099</v>
      </c>
      <c r="G258" s="4">
        <v>1</v>
      </c>
      <c r="H258" s="4">
        <v>1</v>
      </c>
      <c r="I258" s="4" t="s">
        <v>1</v>
      </c>
      <c r="J258" s="4"/>
      <c r="K258" s="4"/>
      <c r="L258" s="4">
        <v>1</v>
      </c>
      <c r="M258" s="4"/>
      <c r="N258" s="4"/>
      <c r="O258" s="4"/>
      <c r="P258" s="4"/>
      <c r="Q258" s="4"/>
      <c r="R258" s="6">
        <v>6</v>
      </c>
      <c r="S258" s="5">
        <f t="shared" si="6"/>
        <v>45105</v>
      </c>
      <c r="T258" s="5">
        <v>45105</v>
      </c>
      <c r="U258" s="8">
        <f t="shared" si="7"/>
        <v>0</v>
      </c>
      <c r="V258" s="8"/>
    </row>
    <row r="259" spans="2:22" x14ac:dyDescent="0.25">
      <c r="B259" s="4">
        <v>256</v>
      </c>
      <c r="C259" s="4">
        <v>1117</v>
      </c>
      <c r="D259" s="4">
        <v>2198</v>
      </c>
      <c r="E259" s="4" t="s">
        <v>243</v>
      </c>
      <c r="F259" s="5">
        <v>45099</v>
      </c>
      <c r="G259" s="4">
        <v>1</v>
      </c>
      <c r="H259" s="4">
        <v>1</v>
      </c>
      <c r="I259" s="4" t="s">
        <v>1</v>
      </c>
      <c r="J259" s="4"/>
      <c r="K259" s="4"/>
      <c r="L259" s="4">
        <v>1</v>
      </c>
      <c r="M259" s="4"/>
      <c r="N259" s="4"/>
      <c r="O259" s="4"/>
      <c r="P259" s="4"/>
      <c r="Q259" s="4"/>
      <c r="R259" s="6">
        <v>6</v>
      </c>
      <c r="S259" s="5">
        <f t="shared" si="6"/>
        <v>45105</v>
      </c>
      <c r="T259" s="5">
        <v>45105</v>
      </c>
      <c r="U259" s="8">
        <f t="shared" si="7"/>
        <v>0</v>
      </c>
      <c r="V259" s="8"/>
    </row>
    <row r="260" spans="2:22" x14ac:dyDescent="0.25">
      <c r="B260" s="4">
        <v>257</v>
      </c>
      <c r="C260" s="4">
        <v>410</v>
      </c>
      <c r="D260" s="4">
        <v>2199</v>
      </c>
      <c r="E260" s="4" t="s">
        <v>244</v>
      </c>
      <c r="F260" s="5">
        <v>45099</v>
      </c>
      <c r="G260" s="4">
        <v>1</v>
      </c>
      <c r="H260" s="4">
        <v>1</v>
      </c>
      <c r="I260" s="4" t="s">
        <v>1</v>
      </c>
      <c r="J260" s="4"/>
      <c r="K260" s="4"/>
      <c r="L260" s="4">
        <v>1</v>
      </c>
      <c r="M260" s="4"/>
      <c r="N260" s="4"/>
      <c r="O260" s="4"/>
      <c r="P260" s="4"/>
      <c r="Q260" s="4"/>
      <c r="R260" s="6">
        <v>6</v>
      </c>
      <c r="S260" s="5">
        <f t="shared" ref="S260:S323" si="8">+F260+R260</f>
        <v>45105</v>
      </c>
      <c r="T260" s="5">
        <v>45106</v>
      </c>
      <c r="U260" s="8">
        <f t="shared" ref="U260:U323" si="9">+T260-S260</f>
        <v>1</v>
      </c>
      <c r="V260" s="8"/>
    </row>
    <row r="261" spans="2:22" ht="45" x14ac:dyDescent="0.25">
      <c r="B261" s="4">
        <v>258</v>
      </c>
      <c r="C261" s="4">
        <v>2</v>
      </c>
      <c r="D261" s="4">
        <v>2200</v>
      </c>
      <c r="E261" s="4" t="s">
        <v>42</v>
      </c>
      <c r="F261" s="5">
        <v>45099</v>
      </c>
      <c r="G261" s="4">
        <v>0</v>
      </c>
      <c r="H261" s="4">
        <v>11</v>
      </c>
      <c r="I261" s="4" t="s">
        <v>245</v>
      </c>
      <c r="J261" s="4">
        <v>5</v>
      </c>
      <c r="K261" s="4">
        <v>1</v>
      </c>
      <c r="L261" s="4">
        <v>5</v>
      </c>
      <c r="M261" s="4"/>
      <c r="N261" s="4"/>
      <c r="O261" s="4"/>
      <c r="P261" s="4"/>
      <c r="Q261" s="4" t="s">
        <v>387</v>
      </c>
      <c r="R261" s="6">
        <v>19</v>
      </c>
      <c r="S261" s="5">
        <f t="shared" si="8"/>
        <v>45118</v>
      </c>
      <c r="T261" s="5">
        <v>45120</v>
      </c>
      <c r="U261" s="8">
        <f t="shared" si="9"/>
        <v>2</v>
      </c>
      <c r="V261" s="8"/>
    </row>
    <row r="262" spans="2:22" x14ac:dyDescent="0.25">
      <c r="B262" s="4">
        <v>259</v>
      </c>
      <c r="C262" s="4">
        <v>1144</v>
      </c>
      <c r="D262" s="4">
        <v>2201</v>
      </c>
      <c r="E262" s="4" t="s">
        <v>246</v>
      </c>
      <c r="F262" s="5">
        <v>45099</v>
      </c>
      <c r="G262" s="4">
        <v>1</v>
      </c>
      <c r="H262" s="4">
        <v>1</v>
      </c>
      <c r="I262" s="4" t="s">
        <v>1</v>
      </c>
      <c r="J262" s="4"/>
      <c r="K262" s="4"/>
      <c r="L262" s="4">
        <v>1</v>
      </c>
      <c r="M262" s="4"/>
      <c r="N262" s="4"/>
      <c r="O262" s="4"/>
      <c r="P262" s="4"/>
      <c r="Q262" s="4"/>
      <c r="R262" s="6">
        <v>6</v>
      </c>
      <c r="S262" s="5">
        <f t="shared" si="8"/>
        <v>45105</v>
      </c>
      <c r="T262" s="5">
        <v>45106</v>
      </c>
      <c r="U262" s="8">
        <f t="shared" si="9"/>
        <v>1</v>
      </c>
      <c r="V262" s="8"/>
    </row>
    <row r="263" spans="2:22" ht="30" x14ac:dyDescent="0.25">
      <c r="B263" s="4">
        <v>260</v>
      </c>
      <c r="C263" s="4">
        <v>1566</v>
      </c>
      <c r="D263" s="4">
        <v>2202</v>
      </c>
      <c r="E263" s="4" t="s">
        <v>247</v>
      </c>
      <c r="F263" s="5">
        <v>45099</v>
      </c>
      <c r="G263" s="4">
        <v>2</v>
      </c>
      <c r="H263" s="4">
        <v>2</v>
      </c>
      <c r="I263" s="4" t="s">
        <v>8</v>
      </c>
      <c r="J263" s="4">
        <v>1</v>
      </c>
      <c r="K263" s="4"/>
      <c r="L263" s="4">
        <v>1</v>
      </c>
      <c r="M263" s="4"/>
      <c r="N263" s="4"/>
      <c r="O263" s="4"/>
      <c r="P263" s="4"/>
      <c r="Q263" s="4"/>
      <c r="R263" s="6">
        <v>6</v>
      </c>
      <c r="S263" s="5">
        <f t="shared" si="8"/>
        <v>45105</v>
      </c>
      <c r="T263" s="5">
        <v>45106</v>
      </c>
      <c r="U263" s="8">
        <f t="shared" si="9"/>
        <v>1</v>
      </c>
      <c r="V263" s="8"/>
    </row>
    <row r="264" spans="2:22" x14ac:dyDescent="0.25">
      <c r="B264" s="4">
        <v>261</v>
      </c>
      <c r="C264" s="4">
        <v>1373</v>
      </c>
      <c r="D264" s="4">
        <v>2203</v>
      </c>
      <c r="E264" s="4" t="s">
        <v>248</v>
      </c>
      <c r="F264" s="5">
        <v>45099</v>
      </c>
      <c r="G264" s="4">
        <v>1</v>
      </c>
      <c r="H264" s="4">
        <v>1</v>
      </c>
      <c r="I264" s="4" t="s">
        <v>1</v>
      </c>
      <c r="J264" s="4"/>
      <c r="K264" s="4"/>
      <c r="L264" s="4">
        <v>1</v>
      </c>
      <c r="M264" s="4"/>
      <c r="N264" s="4"/>
      <c r="O264" s="4"/>
      <c r="P264" s="4"/>
      <c r="Q264" s="4"/>
      <c r="R264" s="6">
        <v>6</v>
      </c>
      <c r="S264" s="5">
        <f t="shared" si="8"/>
        <v>45105</v>
      </c>
      <c r="T264" s="5">
        <v>45106</v>
      </c>
      <c r="U264" s="8">
        <f t="shared" si="9"/>
        <v>1</v>
      </c>
      <c r="V264" s="8"/>
    </row>
    <row r="265" spans="2:22" x14ac:dyDescent="0.25">
      <c r="B265" s="4">
        <v>262</v>
      </c>
      <c r="C265" s="4">
        <v>858</v>
      </c>
      <c r="D265" s="4">
        <v>2204</v>
      </c>
      <c r="E265" s="4" t="s">
        <v>186</v>
      </c>
      <c r="F265" s="5">
        <v>45099</v>
      </c>
      <c r="G265" s="4">
        <v>1</v>
      </c>
      <c r="H265" s="4">
        <v>1</v>
      </c>
      <c r="I265" s="4" t="s">
        <v>15</v>
      </c>
      <c r="J265" s="4">
        <v>1</v>
      </c>
      <c r="K265" s="4"/>
      <c r="L265" s="4"/>
      <c r="M265" s="4"/>
      <c r="N265" s="4"/>
      <c r="O265" s="4"/>
      <c r="P265" s="4"/>
      <c r="Q265" s="4"/>
      <c r="R265" s="6">
        <v>4</v>
      </c>
      <c r="S265" s="5">
        <f t="shared" si="8"/>
        <v>45103</v>
      </c>
      <c r="T265" s="5">
        <v>45105</v>
      </c>
      <c r="U265" s="8">
        <f t="shared" si="9"/>
        <v>2</v>
      </c>
      <c r="V265" s="8"/>
    </row>
    <row r="266" spans="2:22" x14ac:dyDescent="0.25">
      <c r="B266" s="4">
        <v>263</v>
      </c>
      <c r="C266" s="4">
        <v>1431</v>
      </c>
      <c r="D266" s="4">
        <v>2205</v>
      </c>
      <c r="E266" s="4" t="s">
        <v>249</v>
      </c>
      <c r="F266" s="5">
        <v>45099</v>
      </c>
      <c r="G266" s="4">
        <v>1</v>
      </c>
      <c r="H266" s="4">
        <v>1</v>
      </c>
      <c r="I266" s="4" t="s">
        <v>1</v>
      </c>
      <c r="J266" s="4"/>
      <c r="K266" s="4"/>
      <c r="L266" s="4">
        <v>1</v>
      </c>
      <c r="M266" s="4"/>
      <c r="N266" s="4"/>
      <c r="O266" s="4"/>
      <c r="P266" s="4"/>
      <c r="Q266" s="4"/>
      <c r="R266" s="6">
        <v>6</v>
      </c>
      <c r="S266" s="5">
        <f t="shared" si="8"/>
        <v>45105</v>
      </c>
      <c r="T266" s="5">
        <v>45106</v>
      </c>
      <c r="U266" s="8">
        <f t="shared" si="9"/>
        <v>1</v>
      </c>
      <c r="V266" s="8"/>
    </row>
    <row r="267" spans="2:22" x14ac:dyDescent="0.25">
      <c r="B267" s="4">
        <v>264</v>
      </c>
      <c r="C267" s="4">
        <v>352</v>
      </c>
      <c r="D267" s="4">
        <v>2206</v>
      </c>
      <c r="E267" s="4" t="s">
        <v>250</v>
      </c>
      <c r="F267" s="5">
        <v>45099</v>
      </c>
      <c r="G267" s="4">
        <v>1</v>
      </c>
      <c r="H267" s="4">
        <v>1</v>
      </c>
      <c r="I267" s="4" t="s">
        <v>1</v>
      </c>
      <c r="J267" s="4"/>
      <c r="K267" s="4"/>
      <c r="L267" s="4">
        <v>1</v>
      </c>
      <c r="M267" s="4"/>
      <c r="N267" s="4"/>
      <c r="O267" s="4"/>
      <c r="P267" s="4"/>
      <c r="Q267" s="4"/>
      <c r="R267" s="6">
        <v>6</v>
      </c>
      <c r="S267" s="5">
        <f t="shared" si="8"/>
        <v>45105</v>
      </c>
      <c r="T267" s="5">
        <v>45105</v>
      </c>
      <c r="U267" s="8">
        <f t="shared" si="9"/>
        <v>0</v>
      </c>
      <c r="V267" s="8"/>
    </row>
    <row r="268" spans="2:22" x14ac:dyDescent="0.25">
      <c r="B268" s="4">
        <v>265</v>
      </c>
      <c r="C268" s="4">
        <v>377</v>
      </c>
      <c r="D268" s="4">
        <v>2207</v>
      </c>
      <c r="E268" s="4" t="s">
        <v>251</v>
      </c>
      <c r="F268" s="5">
        <v>45099</v>
      </c>
      <c r="G268" s="4">
        <v>1</v>
      </c>
      <c r="H268" s="4">
        <v>1</v>
      </c>
      <c r="I268" s="4" t="s">
        <v>1</v>
      </c>
      <c r="J268" s="4"/>
      <c r="K268" s="4"/>
      <c r="L268" s="4">
        <v>1</v>
      </c>
      <c r="M268" s="4"/>
      <c r="N268" s="4"/>
      <c r="O268" s="4"/>
      <c r="P268" s="4"/>
      <c r="Q268" s="4"/>
      <c r="R268" s="6">
        <v>6</v>
      </c>
      <c r="S268" s="5">
        <f t="shared" si="8"/>
        <v>45105</v>
      </c>
      <c r="T268" s="5">
        <v>45105</v>
      </c>
      <c r="U268" s="8">
        <f t="shared" si="9"/>
        <v>0</v>
      </c>
      <c r="V268" s="8"/>
    </row>
    <row r="269" spans="2:22" x14ac:dyDescent="0.25">
      <c r="B269" s="4">
        <v>266</v>
      </c>
      <c r="C269" s="4">
        <v>282</v>
      </c>
      <c r="D269" s="4">
        <v>2208</v>
      </c>
      <c r="E269" s="4" t="s">
        <v>252</v>
      </c>
      <c r="F269" s="5">
        <v>45099</v>
      </c>
      <c r="G269" s="4">
        <v>1</v>
      </c>
      <c r="H269" s="4">
        <v>1</v>
      </c>
      <c r="I269" s="4" t="s">
        <v>1</v>
      </c>
      <c r="J269" s="4"/>
      <c r="K269" s="4"/>
      <c r="L269" s="4">
        <v>1</v>
      </c>
      <c r="M269" s="4"/>
      <c r="N269" s="4"/>
      <c r="O269" s="4"/>
      <c r="P269" s="4"/>
      <c r="Q269" s="4"/>
      <c r="R269" s="6">
        <v>6</v>
      </c>
      <c r="S269" s="5">
        <f t="shared" si="8"/>
        <v>45105</v>
      </c>
      <c r="T269" s="5">
        <v>45105</v>
      </c>
      <c r="U269" s="8">
        <f t="shared" si="9"/>
        <v>0</v>
      </c>
      <c r="V269" s="8"/>
    </row>
    <row r="270" spans="2:22" x14ac:dyDescent="0.25">
      <c r="B270" s="4">
        <v>267</v>
      </c>
      <c r="C270" s="4">
        <v>1174</v>
      </c>
      <c r="D270" s="4">
        <v>2209</v>
      </c>
      <c r="E270" s="4" t="s">
        <v>55</v>
      </c>
      <c r="F270" s="5">
        <v>45099</v>
      </c>
      <c r="G270" s="4">
        <v>2</v>
      </c>
      <c r="H270" s="4">
        <v>2</v>
      </c>
      <c r="I270" s="4" t="s">
        <v>5</v>
      </c>
      <c r="J270" s="4"/>
      <c r="K270" s="4"/>
      <c r="L270" s="4">
        <v>2</v>
      </c>
      <c r="M270" s="4"/>
      <c r="N270" s="4"/>
      <c r="O270" s="4"/>
      <c r="P270" s="4"/>
      <c r="Q270" s="4"/>
      <c r="R270" s="6">
        <v>6</v>
      </c>
      <c r="S270" s="5">
        <f t="shared" si="8"/>
        <v>45105</v>
      </c>
      <c r="T270" s="5">
        <v>45105</v>
      </c>
      <c r="U270" s="8">
        <f t="shared" si="9"/>
        <v>0</v>
      </c>
      <c r="V270" s="8"/>
    </row>
    <row r="271" spans="2:22" x14ac:dyDescent="0.25">
      <c r="B271" s="4">
        <v>268</v>
      </c>
      <c r="C271" s="4">
        <v>314</v>
      </c>
      <c r="D271" s="4">
        <v>2210</v>
      </c>
      <c r="E271" s="4" t="s">
        <v>253</v>
      </c>
      <c r="F271" s="5">
        <v>45099</v>
      </c>
      <c r="G271" s="4">
        <v>1</v>
      </c>
      <c r="H271" s="4">
        <v>1</v>
      </c>
      <c r="I271" s="4" t="s">
        <v>1</v>
      </c>
      <c r="J271" s="4"/>
      <c r="K271" s="4"/>
      <c r="L271" s="4">
        <v>1</v>
      </c>
      <c r="M271" s="4"/>
      <c r="N271" s="4"/>
      <c r="O271" s="4"/>
      <c r="P271" s="4"/>
      <c r="Q271" s="4"/>
      <c r="R271" s="6">
        <v>6</v>
      </c>
      <c r="S271" s="5">
        <f t="shared" si="8"/>
        <v>45105</v>
      </c>
      <c r="T271" s="5">
        <v>45105</v>
      </c>
      <c r="U271" s="8">
        <f t="shared" si="9"/>
        <v>0</v>
      </c>
      <c r="V271" s="8"/>
    </row>
    <row r="272" spans="2:22" x14ac:dyDescent="0.25">
      <c r="B272" s="4">
        <v>269</v>
      </c>
      <c r="C272" s="4">
        <v>292</v>
      </c>
      <c r="D272" s="4">
        <v>2211</v>
      </c>
      <c r="E272" s="4" t="s">
        <v>254</v>
      </c>
      <c r="F272" s="5">
        <v>45099</v>
      </c>
      <c r="G272" s="4">
        <v>1</v>
      </c>
      <c r="H272" s="4">
        <v>1</v>
      </c>
      <c r="I272" s="4" t="s">
        <v>1</v>
      </c>
      <c r="J272" s="4"/>
      <c r="K272" s="4"/>
      <c r="L272" s="4">
        <v>1</v>
      </c>
      <c r="M272" s="4"/>
      <c r="N272" s="4"/>
      <c r="O272" s="4"/>
      <c r="P272" s="4"/>
      <c r="Q272" s="4"/>
      <c r="R272" s="6">
        <v>6</v>
      </c>
      <c r="S272" s="5">
        <f t="shared" si="8"/>
        <v>45105</v>
      </c>
      <c r="T272" s="5">
        <v>45105</v>
      </c>
      <c r="U272" s="8">
        <f t="shared" si="9"/>
        <v>0</v>
      </c>
      <c r="V272" s="8"/>
    </row>
    <row r="273" spans="2:22" x14ac:dyDescent="0.25">
      <c r="B273" s="4">
        <v>270</v>
      </c>
      <c r="C273" s="4">
        <v>353</v>
      </c>
      <c r="D273" s="4">
        <v>2212</v>
      </c>
      <c r="E273" s="4" t="s">
        <v>95</v>
      </c>
      <c r="F273" s="5">
        <v>45099</v>
      </c>
      <c r="G273" s="4">
        <v>1</v>
      </c>
      <c r="H273" s="4">
        <v>1</v>
      </c>
      <c r="I273" s="4" t="s">
        <v>255</v>
      </c>
      <c r="J273" s="4">
        <v>6</v>
      </c>
      <c r="K273" s="4"/>
      <c r="L273" s="4"/>
      <c r="M273" s="4"/>
      <c r="N273" s="4"/>
      <c r="O273" s="4"/>
      <c r="P273" s="4"/>
      <c r="Q273" s="4"/>
      <c r="R273" s="6">
        <v>6</v>
      </c>
      <c r="S273" s="5">
        <f t="shared" si="8"/>
        <v>45105</v>
      </c>
      <c r="T273" s="5">
        <v>45121</v>
      </c>
      <c r="U273" s="8">
        <f t="shared" si="9"/>
        <v>16</v>
      </c>
      <c r="V273" s="8"/>
    </row>
    <row r="274" spans="2:22" x14ac:dyDescent="0.25">
      <c r="B274" s="4">
        <v>271</v>
      </c>
      <c r="C274" s="4">
        <v>1567</v>
      </c>
      <c r="D274" s="4">
        <v>2213</v>
      </c>
      <c r="E274" s="4" t="s">
        <v>256</v>
      </c>
      <c r="F274" s="5">
        <v>45099</v>
      </c>
      <c r="G274" s="4">
        <v>1</v>
      </c>
      <c r="H274" s="4">
        <v>1</v>
      </c>
      <c r="I274" s="4" t="s">
        <v>257</v>
      </c>
      <c r="J274" s="4"/>
      <c r="K274" s="4"/>
      <c r="L274" s="4"/>
      <c r="M274" s="4"/>
      <c r="N274" s="4">
        <v>1</v>
      </c>
      <c r="O274" s="4"/>
      <c r="P274" s="4"/>
      <c r="Q274" s="4"/>
      <c r="R274" s="6">
        <v>6</v>
      </c>
      <c r="S274" s="5">
        <f t="shared" si="8"/>
        <v>45105</v>
      </c>
      <c r="T274" s="5">
        <v>45106</v>
      </c>
      <c r="U274" s="8">
        <f t="shared" si="9"/>
        <v>1</v>
      </c>
      <c r="V274" s="8"/>
    </row>
    <row r="275" spans="2:22" ht="30" x14ac:dyDescent="0.25">
      <c r="B275" s="4">
        <v>272</v>
      </c>
      <c r="C275" s="4">
        <v>635</v>
      </c>
      <c r="D275" s="4">
        <v>2214</v>
      </c>
      <c r="E275" s="4" t="s">
        <v>258</v>
      </c>
      <c r="F275" s="5">
        <v>45100</v>
      </c>
      <c r="G275" s="4">
        <v>2</v>
      </c>
      <c r="H275" s="4">
        <v>2</v>
      </c>
      <c r="I275" s="4" t="s">
        <v>58</v>
      </c>
      <c r="J275" s="4">
        <v>1</v>
      </c>
      <c r="K275" s="4">
        <v>1</v>
      </c>
      <c r="L275" s="4"/>
      <c r="M275" s="4"/>
      <c r="N275" s="4"/>
      <c r="O275" s="4"/>
      <c r="P275" s="4"/>
      <c r="Q275" s="4"/>
      <c r="R275" s="6">
        <v>6</v>
      </c>
      <c r="S275" s="5">
        <f t="shared" si="8"/>
        <v>45106</v>
      </c>
      <c r="T275" s="5">
        <v>45107</v>
      </c>
      <c r="U275" s="8">
        <f t="shared" si="9"/>
        <v>1</v>
      </c>
      <c r="V275" s="8"/>
    </row>
    <row r="276" spans="2:22" x14ac:dyDescent="0.25">
      <c r="B276" s="4">
        <v>273</v>
      </c>
      <c r="C276" s="4">
        <v>51</v>
      </c>
      <c r="D276" s="4">
        <v>2215</v>
      </c>
      <c r="E276" s="4" t="s">
        <v>114</v>
      </c>
      <c r="F276" s="5">
        <v>45100</v>
      </c>
      <c r="G276" s="4">
        <v>1</v>
      </c>
      <c r="H276" s="4">
        <v>1</v>
      </c>
      <c r="I276" s="4" t="s">
        <v>1</v>
      </c>
      <c r="J276" s="4"/>
      <c r="K276" s="4"/>
      <c r="L276" s="4">
        <v>1</v>
      </c>
      <c r="M276" s="4"/>
      <c r="N276" s="4"/>
      <c r="O276" s="4"/>
      <c r="P276" s="4"/>
      <c r="Q276" s="4"/>
      <c r="R276" s="6">
        <v>6</v>
      </c>
      <c r="S276" s="5">
        <f t="shared" si="8"/>
        <v>45106</v>
      </c>
      <c r="T276" s="5">
        <v>45106</v>
      </c>
      <c r="U276" s="8">
        <f t="shared" si="9"/>
        <v>0</v>
      </c>
      <c r="V276" s="8"/>
    </row>
    <row r="277" spans="2:22" x14ac:dyDescent="0.25">
      <c r="B277" s="4">
        <v>274</v>
      </c>
      <c r="C277" s="4">
        <v>51</v>
      </c>
      <c r="D277" s="4">
        <v>2216</v>
      </c>
      <c r="E277" s="4" t="s">
        <v>114</v>
      </c>
      <c r="F277" s="5">
        <v>45100</v>
      </c>
      <c r="G277" s="4">
        <v>1</v>
      </c>
      <c r="H277" s="4">
        <v>1</v>
      </c>
      <c r="I277" s="4" t="s">
        <v>1</v>
      </c>
      <c r="J277" s="4"/>
      <c r="K277" s="4"/>
      <c r="L277" s="4">
        <v>1</v>
      </c>
      <c r="M277" s="4"/>
      <c r="N277" s="4"/>
      <c r="O277" s="4"/>
      <c r="P277" s="4"/>
      <c r="Q277" s="4"/>
      <c r="R277" s="6">
        <v>6</v>
      </c>
      <c r="S277" s="5">
        <f t="shared" si="8"/>
        <v>45106</v>
      </c>
      <c r="T277" s="5">
        <v>45106</v>
      </c>
      <c r="U277" s="8">
        <f t="shared" si="9"/>
        <v>0</v>
      </c>
      <c r="V277" s="8"/>
    </row>
    <row r="278" spans="2:22" x14ac:dyDescent="0.25">
      <c r="B278" s="4">
        <v>275</v>
      </c>
      <c r="C278" s="4">
        <v>122</v>
      </c>
      <c r="D278" s="4">
        <v>2217</v>
      </c>
      <c r="E278" s="4" t="s">
        <v>259</v>
      </c>
      <c r="F278" s="5">
        <v>45100</v>
      </c>
      <c r="G278" s="4">
        <v>1</v>
      </c>
      <c r="H278" s="4">
        <v>1</v>
      </c>
      <c r="I278" s="4" t="s">
        <v>1</v>
      </c>
      <c r="J278" s="4"/>
      <c r="K278" s="4"/>
      <c r="L278" s="4">
        <v>1</v>
      </c>
      <c r="M278" s="4"/>
      <c r="N278" s="4"/>
      <c r="O278" s="4"/>
      <c r="P278" s="4"/>
      <c r="Q278" s="4"/>
      <c r="R278" s="6">
        <v>6</v>
      </c>
      <c r="S278" s="5">
        <f t="shared" si="8"/>
        <v>45106</v>
      </c>
      <c r="T278" s="5">
        <v>45106</v>
      </c>
      <c r="U278" s="8">
        <f t="shared" si="9"/>
        <v>0</v>
      </c>
      <c r="V278" s="8"/>
    </row>
    <row r="279" spans="2:22" x14ac:dyDescent="0.25">
      <c r="B279" s="4">
        <v>276</v>
      </c>
      <c r="C279" s="4">
        <v>1325</v>
      </c>
      <c r="D279" s="4">
        <v>2218</v>
      </c>
      <c r="E279" s="4" t="s">
        <v>260</v>
      </c>
      <c r="F279" s="5">
        <v>45100</v>
      </c>
      <c r="G279" s="4">
        <v>1</v>
      </c>
      <c r="H279" s="4">
        <v>1</v>
      </c>
      <c r="I279" s="4" t="s">
        <v>1</v>
      </c>
      <c r="J279" s="4"/>
      <c r="K279" s="4"/>
      <c r="L279" s="4">
        <v>1</v>
      </c>
      <c r="M279" s="4"/>
      <c r="N279" s="4"/>
      <c r="O279" s="4"/>
      <c r="P279" s="4"/>
      <c r="Q279" s="4"/>
      <c r="R279" s="6">
        <v>6</v>
      </c>
      <c r="S279" s="5">
        <f t="shared" si="8"/>
        <v>45106</v>
      </c>
      <c r="T279" s="5">
        <v>45106</v>
      </c>
      <c r="U279" s="8">
        <f t="shared" si="9"/>
        <v>0</v>
      </c>
      <c r="V279" s="8"/>
    </row>
    <row r="280" spans="2:22" x14ac:dyDescent="0.25">
      <c r="B280" s="4">
        <v>277</v>
      </c>
      <c r="C280" s="4">
        <v>199</v>
      </c>
      <c r="D280" s="4">
        <v>2219</v>
      </c>
      <c r="E280" s="4" t="s">
        <v>261</v>
      </c>
      <c r="F280" s="5">
        <v>45100</v>
      </c>
      <c r="G280" s="4">
        <v>1</v>
      </c>
      <c r="H280" s="4">
        <v>1</v>
      </c>
      <c r="I280" s="4" t="s">
        <v>1</v>
      </c>
      <c r="J280" s="4"/>
      <c r="K280" s="4"/>
      <c r="L280" s="4">
        <v>1</v>
      </c>
      <c r="M280" s="4"/>
      <c r="N280" s="4"/>
      <c r="O280" s="4"/>
      <c r="P280" s="4"/>
      <c r="Q280" s="4"/>
      <c r="R280" s="6">
        <v>6</v>
      </c>
      <c r="S280" s="5">
        <f t="shared" si="8"/>
        <v>45106</v>
      </c>
      <c r="T280" s="5">
        <v>45106</v>
      </c>
      <c r="U280" s="8">
        <f t="shared" si="9"/>
        <v>0</v>
      </c>
      <c r="V280" s="8"/>
    </row>
    <row r="281" spans="2:22" x14ac:dyDescent="0.25">
      <c r="B281" s="4">
        <v>278</v>
      </c>
      <c r="C281" s="4">
        <v>89</v>
      </c>
      <c r="D281" s="4">
        <v>2220</v>
      </c>
      <c r="E281" s="4" t="s">
        <v>262</v>
      </c>
      <c r="F281" s="5">
        <v>45100</v>
      </c>
      <c r="G281" s="4">
        <v>1</v>
      </c>
      <c r="H281" s="4">
        <v>1</v>
      </c>
      <c r="I281" s="4" t="s">
        <v>1</v>
      </c>
      <c r="J281" s="4"/>
      <c r="K281" s="4"/>
      <c r="L281" s="4">
        <v>1</v>
      </c>
      <c r="M281" s="4"/>
      <c r="N281" s="4"/>
      <c r="O281" s="4"/>
      <c r="P281" s="4"/>
      <c r="Q281" s="4"/>
      <c r="R281" s="6">
        <v>6</v>
      </c>
      <c r="S281" s="5">
        <f t="shared" si="8"/>
        <v>45106</v>
      </c>
      <c r="T281" s="5">
        <v>45106</v>
      </c>
      <c r="U281" s="8">
        <f t="shared" si="9"/>
        <v>0</v>
      </c>
      <c r="V281" s="8"/>
    </row>
    <row r="282" spans="2:22" x14ac:dyDescent="0.25">
      <c r="B282" s="4">
        <v>279</v>
      </c>
      <c r="C282" s="4">
        <v>1445</v>
      </c>
      <c r="D282" s="4">
        <v>2221</v>
      </c>
      <c r="E282" s="4" t="s">
        <v>263</v>
      </c>
      <c r="F282" s="5">
        <v>45100</v>
      </c>
      <c r="G282" s="4">
        <v>1</v>
      </c>
      <c r="H282" s="4">
        <v>0</v>
      </c>
      <c r="I282" s="4" t="s">
        <v>1</v>
      </c>
      <c r="J282" s="4"/>
      <c r="K282" s="4"/>
      <c r="L282" s="4">
        <v>1</v>
      </c>
      <c r="M282" s="4"/>
      <c r="N282" s="4"/>
      <c r="O282" s="4"/>
      <c r="P282" s="4"/>
      <c r="Q282" s="4"/>
      <c r="R282" s="6">
        <v>4</v>
      </c>
      <c r="S282" s="5">
        <f t="shared" si="8"/>
        <v>45104</v>
      </c>
      <c r="T282" s="5">
        <v>45107</v>
      </c>
      <c r="U282" s="8">
        <f t="shared" si="9"/>
        <v>3</v>
      </c>
      <c r="V282" s="8"/>
    </row>
    <row r="283" spans="2:22" ht="30" x14ac:dyDescent="0.25">
      <c r="B283" s="4">
        <v>280</v>
      </c>
      <c r="C283" s="4">
        <v>1157</v>
      </c>
      <c r="D283" s="4">
        <v>2222</v>
      </c>
      <c r="E283" s="4" t="s">
        <v>264</v>
      </c>
      <c r="F283" s="5">
        <v>45100</v>
      </c>
      <c r="G283" s="4">
        <v>2</v>
      </c>
      <c r="H283" s="4">
        <v>2</v>
      </c>
      <c r="I283" s="4" t="s">
        <v>8</v>
      </c>
      <c r="J283" s="4">
        <v>1</v>
      </c>
      <c r="K283" s="4"/>
      <c r="L283" s="4">
        <v>1</v>
      </c>
      <c r="M283" s="4"/>
      <c r="N283" s="4"/>
      <c r="O283" s="4"/>
      <c r="P283" s="4"/>
      <c r="Q283" s="4"/>
      <c r="R283" s="6">
        <v>6</v>
      </c>
      <c r="S283" s="5">
        <f t="shared" si="8"/>
        <v>45106</v>
      </c>
      <c r="T283" s="5">
        <v>45107</v>
      </c>
      <c r="U283" s="8">
        <f t="shared" si="9"/>
        <v>1</v>
      </c>
      <c r="V283" s="8"/>
    </row>
    <row r="284" spans="2:22" x14ac:dyDescent="0.25">
      <c r="B284" s="4">
        <v>281</v>
      </c>
      <c r="C284" s="4">
        <v>926</v>
      </c>
      <c r="D284" s="4">
        <v>2223</v>
      </c>
      <c r="E284" s="4" t="s">
        <v>265</v>
      </c>
      <c r="F284" s="5">
        <v>45099</v>
      </c>
      <c r="G284" s="4">
        <v>1</v>
      </c>
      <c r="H284" s="4">
        <v>1</v>
      </c>
      <c r="I284" s="4" t="s">
        <v>266</v>
      </c>
      <c r="J284" s="4"/>
      <c r="K284" s="4"/>
      <c r="L284" s="4"/>
      <c r="M284" s="4">
        <v>1</v>
      </c>
      <c r="N284" s="4"/>
      <c r="O284" s="4"/>
      <c r="P284" s="4"/>
      <c r="Q284" s="4"/>
      <c r="R284" s="6">
        <v>4</v>
      </c>
      <c r="S284" s="5">
        <f t="shared" si="8"/>
        <v>45103</v>
      </c>
      <c r="T284" s="5">
        <v>45105</v>
      </c>
      <c r="U284" s="8">
        <f t="shared" si="9"/>
        <v>2</v>
      </c>
      <c r="V284" s="8"/>
    </row>
    <row r="285" spans="2:22" x14ac:dyDescent="0.25">
      <c r="B285" s="4">
        <v>282</v>
      </c>
      <c r="C285" s="4">
        <v>428</v>
      </c>
      <c r="D285" s="4">
        <v>2224</v>
      </c>
      <c r="E285" s="4" t="s">
        <v>26</v>
      </c>
      <c r="F285" s="5">
        <v>45099</v>
      </c>
      <c r="G285" s="4">
        <v>2</v>
      </c>
      <c r="H285" s="4">
        <v>0</v>
      </c>
      <c r="I285" s="4" t="s">
        <v>221</v>
      </c>
      <c r="J285" s="4"/>
      <c r="K285" s="4">
        <v>2</v>
      </c>
      <c r="L285" s="4"/>
      <c r="M285" s="4"/>
      <c r="N285" s="4"/>
      <c r="O285" s="4"/>
      <c r="P285" s="4"/>
      <c r="Q285" s="4" t="s">
        <v>385</v>
      </c>
      <c r="R285" s="6">
        <v>8</v>
      </c>
      <c r="S285" s="5">
        <f t="shared" si="8"/>
        <v>45107</v>
      </c>
      <c r="T285" s="5">
        <v>45107</v>
      </c>
      <c r="U285" s="8">
        <f t="shared" si="9"/>
        <v>0</v>
      </c>
      <c r="V285" s="8"/>
    </row>
    <row r="286" spans="2:22" x14ac:dyDescent="0.25">
      <c r="B286" s="4">
        <v>283</v>
      </c>
      <c r="C286" s="4">
        <v>1260</v>
      </c>
      <c r="D286" s="4">
        <v>2225</v>
      </c>
      <c r="E286" s="4" t="s">
        <v>267</v>
      </c>
      <c r="F286" s="5">
        <v>45100</v>
      </c>
      <c r="G286" s="4">
        <v>1</v>
      </c>
      <c r="H286" s="4">
        <v>1</v>
      </c>
      <c r="I286" s="4" t="s">
        <v>1</v>
      </c>
      <c r="J286" s="4"/>
      <c r="K286" s="4"/>
      <c r="L286" s="4"/>
      <c r="M286" s="4">
        <v>1</v>
      </c>
      <c r="N286" s="4"/>
      <c r="O286" s="4"/>
      <c r="P286" s="4"/>
      <c r="Q286" s="4"/>
      <c r="R286" s="6">
        <v>6</v>
      </c>
      <c r="S286" s="5">
        <f t="shared" si="8"/>
        <v>45106</v>
      </c>
      <c r="T286" s="5">
        <v>45107</v>
      </c>
      <c r="U286" s="8">
        <f t="shared" si="9"/>
        <v>1</v>
      </c>
      <c r="V286" s="8"/>
    </row>
    <row r="287" spans="2:22" x14ac:dyDescent="0.25">
      <c r="B287" s="4">
        <v>284</v>
      </c>
      <c r="C287" s="4">
        <v>612</v>
      </c>
      <c r="D287" s="4">
        <v>2226</v>
      </c>
      <c r="E287" s="4" t="s">
        <v>268</v>
      </c>
      <c r="F287" s="5">
        <v>45100</v>
      </c>
      <c r="G287" s="4">
        <v>1</v>
      </c>
      <c r="H287" s="4">
        <v>1</v>
      </c>
      <c r="I287" s="4" t="s">
        <v>1</v>
      </c>
      <c r="J287" s="4"/>
      <c r="K287" s="4"/>
      <c r="L287" s="4"/>
      <c r="M287" s="4">
        <v>1</v>
      </c>
      <c r="N287" s="4"/>
      <c r="O287" s="4"/>
      <c r="P287" s="4"/>
      <c r="Q287" s="4"/>
      <c r="R287" s="6">
        <v>6</v>
      </c>
      <c r="S287" s="5">
        <f t="shared" si="8"/>
        <v>45106</v>
      </c>
      <c r="T287" s="5">
        <v>45107</v>
      </c>
      <c r="U287" s="8">
        <f t="shared" si="9"/>
        <v>1</v>
      </c>
      <c r="V287" s="8"/>
    </row>
    <row r="288" spans="2:22" x14ac:dyDescent="0.25">
      <c r="B288" s="4">
        <v>285</v>
      </c>
      <c r="C288" s="4">
        <v>82</v>
      </c>
      <c r="D288" s="4">
        <v>2227</v>
      </c>
      <c r="E288" s="4" t="s">
        <v>269</v>
      </c>
      <c r="F288" s="5">
        <v>45100</v>
      </c>
      <c r="G288" s="4">
        <v>1</v>
      </c>
      <c r="H288" s="4">
        <v>1</v>
      </c>
      <c r="I288" s="4" t="s">
        <v>1</v>
      </c>
      <c r="J288" s="4"/>
      <c r="K288" s="4"/>
      <c r="L288" s="4"/>
      <c r="M288" s="4">
        <v>1</v>
      </c>
      <c r="N288" s="4"/>
      <c r="O288" s="4"/>
      <c r="P288" s="4"/>
      <c r="Q288" s="4"/>
      <c r="R288" s="6">
        <v>6</v>
      </c>
      <c r="S288" s="5">
        <f t="shared" si="8"/>
        <v>45106</v>
      </c>
      <c r="T288" s="5">
        <v>45107</v>
      </c>
      <c r="U288" s="8">
        <f t="shared" si="9"/>
        <v>1</v>
      </c>
      <c r="V288" s="8"/>
    </row>
    <row r="289" spans="2:22" x14ac:dyDescent="0.25">
      <c r="B289" s="4">
        <v>286</v>
      </c>
      <c r="C289" s="4">
        <v>938</v>
      </c>
      <c r="D289" s="4">
        <v>2228</v>
      </c>
      <c r="E289" s="4" t="s">
        <v>270</v>
      </c>
      <c r="F289" s="5">
        <v>45100</v>
      </c>
      <c r="G289" s="4">
        <v>1</v>
      </c>
      <c r="H289" s="4">
        <v>1</v>
      </c>
      <c r="I289" s="4" t="s">
        <v>1</v>
      </c>
      <c r="J289" s="4"/>
      <c r="K289" s="4"/>
      <c r="L289" s="4"/>
      <c r="M289" s="4">
        <v>1</v>
      </c>
      <c r="N289" s="4"/>
      <c r="O289" s="4"/>
      <c r="P289" s="4"/>
      <c r="Q289" s="4"/>
      <c r="R289" s="6">
        <v>6</v>
      </c>
      <c r="S289" s="5">
        <f t="shared" si="8"/>
        <v>45106</v>
      </c>
      <c r="T289" s="5">
        <v>45107</v>
      </c>
      <c r="U289" s="8">
        <f t="shared" si="9"/>
        <v>1</v>
      </c>
      <c r="V289" s="8"/>
    </row>
    <row r="290" spans="2:22" x14ac:dyDescent="0.25">
      <c r="B290" s="4">
        <v>287</v>
      </c>
      <c r="C290" s="4">
        <v>451</v>
      </c>
      <c r="D290" s="4">
        <v>2229</v>
      </c>
      <c r="E290" s="4" t="s">
        <v>271</v>
      </c>
      <c r="F290" s="5">
        <v>45100</v>
      </c>
      <c r="G290" s="4">
        <v>1</v>
      </c>
      <c r="H290" s="4">
        <v>1</v>
      </c>
      <c r="I290" s="4" t="s">
        <v>1</v>
      </c>
      <c r="J290" s="4"/>
      <c r="K290" s="4"/>
      <c r="L290" s="4"/>
      <c r="M290" s="4">
        <v>1</v>
      </c>
      <c r="N290" s="4"/>
      <c r="O290" s="4"/>
      <c r="P290" s="4"/>
      <c r="Q290" s="4"/>
      <c r="R290" s="6">
        <v>6</v>
      </c>
      <c r="S290" s="5">
        <f t="shared" si="8"/>
        <v>45106</v>
      </c>
      <c r="T290" s="5">
        <v>45107</v>
      </c>
      <c r="U290" s="8">
        <f t="shared" si="9"/>
        <v>1</v>
      </c>
      <c r="V290" s="8"/>
    </row>
    <row r="291" spans="2:22" x14ac:dyDescent="0.25">
      <c r="B291" s="4">
        <v>288</v>
      </c>
      <c r="C291" s="4">
        <v>1085</v>
      </c>
      <c r="D291" s="4">
        <v>2230</v>
      </c>
      <c r="E291" s="4" t="s">
        <v>272</v>
      </c>
      <c r="F291" s="5">
        <v>45100</v>
      </c>
      <c r="G291" s="4">
        <v>1</v>
      </c>
      <c r="H291" s="4">
        <v>1</v>
      </c>
      <c r="I291" s="4" t="s">
        <v>1</v>
      </c>
      <c r="J291" s="4"/>
      <c r="K291" s="4"/>
      <c r="L291" s="4"/>
      <c r="M291" s="4">
        <v>1</v>
      </c>
      <c r="N291" s="4"/>
      <c r="O291" s="4"/>
      <c r="P291" s="4"/>
      <c r="Q291" s="4"/>
      <c r="R291" s="6">
        <v>6</v>
      </c>
      <c r="S291" s="5">
        <f t="shared" si="8"/>
        <v>45106</v>
      </c>
      <c r="T291" s="5">
        <v>45107</v>
      </c>
      <c r="U291" s="8">
        <f t="shared" si="9"/>
        <v>1</v>
      </c>
      <c r="V291" s="8"/>
    </row>
    <row r="292" spans="2:22" x14ac:dyDescent="0.25">
      <c r="B292" s="4">
        <v>289</v>
      </c>
      <c r="C292" s="4">
        <v>680</v>
      </c>
      <c r="D292" s="4">
        <v>2231</v>
      </c>
      <c r="E292" s="4" t="s">
        <v>273</v>
      </c>
      <c r="F292" s="5">
        <v>45100</v>
      </c>
      <c r="G292" s="4">
        <v>1</v>
      </c>
      <c r="H292" s="4">
        <v>1</v>
      </c>
      <c r="I292" s="4" t="s">
        <v>1</v>
      </c>
      <c r="J292" s="4"/>
      <c r="K292" s="4"/>
      <c r="L292" s="4"/>
      <c r="M292" s="4">
        <v>1</v>
      </c>
      <c r="N292" s="4"/>
      <c r="O292" s="4"/>
      <c r="P292" s="4"/>
      <c r="Q292" s="4"/>
      <c r="R292" s="6">
        <v>6</v>
      </c>
      <c r="S292" s="5">
        <f t="shared" si="8"/>
        <v>45106</v>
      </c>
      <c r="T292" s="5">
        <v>45107</v>
      </c>
      <c r="U292" s="8">
        <f t="shared" si="9"/>
        <v>1</v>
      </c>
      <c r="V292" s="8"/>
    </row>
    <row r="293" spans="2:22" ht="30" x14ac:dyDescent="0.25">
      <c r="B293" s="4">
        <v>290</v>
      </c>
      <c r="C293" s="4">
        <v>2</v>
      </c>
      <c r="D293" s="4">
        <v>2232</v>
      </c>
      <c r="E293" s="4" t="s">
        <v>42</v>
      </c>
      <c r="F293" s="5">
        <v>45100</v>
      </c>
      <c r="G293" s="4">
        <v>0</v>
      </c>
      <c r="H293" s="4">
        <v>16</v>
      </c>
      <c r="I293" s="4" t="s">
        <v>274</v>
      </c>
      <c r="J293" s="4">
        <v>3</v>
      </c>
      <c r="K293" s="4"/>
      <c r="L293" s="4"/>
      <c r="M293" s="4">
        <v>13</v>
      </c>
      <c r="N293" s="4"/>
      <c r="O293" s="4"/>
      <c r="P293" s="4"/>
      <c r="Q293" s="4"/>
      <c r="R293" s="6">
        <v>6</v>
      </c>
      <c r="S293" s="5">
        <f t="shared" si="8"/>
        <v>45106</v>
      </c>
      <c r="T293" s="5">
        <v>45106</v>
      </c>
      <c r="U293" s="8">
        <f t="shared" si="9"/>
        <v>0</v>
      </c>
      <c r="V293" s="8"/>
    </row>
    <row r="294" spans="2:22" ht="30" x14ac:dyDescent="0.25">
      <c r="B294" s="4">
        <v>291</v>
      </c>
      <c r="C294" s="4">
        <v>4</v>
      </c>
      <c r="D294" s="4">
        <v>2233</v>
      </c>
      <c r="E294" s="4" t="s">
        <v>220</v>
      </c>
      <c r="F294" s="5">
        <v>45100</v>
      </c>
      <c r="G294" s="4">
        <v>0</v>
      </c>
      <c r="H294" s="4">
        <v>8</v>
      </c>
      <c r="I294" s="4" t="s">
        <v>275</v>
      </c>
      <c r="J294" s="4">
        <v>4</v>
      </c>
      <c r="K294" s="4">
        <v>4</v>
      </c>
      <c r="L294" s="4"/>
      <c r="M294" s="4"/>
      <c r="N294" s="4"/>
      <c r="O294" s="4"/>
      <c r="P294" s="4"/>
      <c r="Q294" s="4"/>
      <c r="R294" s="6">
        <v>6</v>
      </c>
      <c r="S294" s="5">
        <f t="shared" si="8"/>
        <v>45106</v>
      </c>
      <c r="T294" s="5">
        <v>45106</v>
      </c>
      <c r="U294" s="8">
        <f t="shared" si="9"/>
        <v>0</v>
      </c>
      <c r="V294" s="8"/>
    </row>
    <row r="295" spans="2:22" ht="30" x14ac:dyDescent="0.25">
      <c r="B295" s="4">
        <v>292</v>
      </c>
      <c r="C295" s="4">
        <v>1387</v>
      </c>
      <c r="D295" s="4">
        <v>2234</v>
      </c>
      <c r="E295" s="4" t="s">
        <v>276</v>
      </c>
      <c r="F295" s="5">
        <v>45100</v>
      </c>
      <c r="G295" s="4">
        <v>1</v>
      </c>
      <c r="H295" s="4">
        <v>1</v>
      </c>
      <c r="I295" s="4" t="s">
        <v>1</v>
      </c>
      <c r="J295" s="4"/>
      <c r="K295" s="4"/>
      <c r="L295" s="4"/>
      <c r="M295" s="4">
        <v>1</v>
      </c>
      <c r="N295" s="4"/>
      <c r="O295" s="4"/>
      <c r="P295" s="4"/>
      <c r="Q295" s="4"/>
      <c r="R295" s="6">
        <v>6</v>
      </c>
      <c r="S295" s="5">
        <f t="shared" si="8"/>
        <v>45106</v>
      </c>
      <c r="T295" s="5">
        <v>45108</v>
      </c>
      <c r="U295" s="8">
        <f t="shared" si="9"/>
        <v>2</v>
      </c>
      <c r="V295" s="8"/>
    </row>
    <row r="296" spans="2:22" x14ac:dyDescent="0.25">
      <c r="B296" s="4">
        <v>293</v>
      </c>
      <c r="C296" s="4">
        <v>1396</v>
      </c>
      <c r="D296" s="4">
        <v>2235</v>
      </c>
      <c r="E296" s="4" t="s">
        <v>277</v>
      </c>
      <c r="F296" s="5">
        <v>45100</v>
      </c>
      <c r="G296" s="4">
        <v>1</v>
      </c>
      <c r="H296" s="4">
        <v>1</v>
      </c>
      <c r="I296" s="4" t="s">
        <v>1</v>
      </c>
      <c r="J296" s="4"/>
      <c r="K296" s="4"/>
      <c r="L296" s="4"/>
      <c r="M296" s="4">
        <v>1</v>
      </c>
      <c r="N296" s="4"/>
      <c r="O296" s="4"/>
      <c r="P296" s="4"/>
      <c r="Q296" s="4"/>
      <c r="R296" s="6">
        <v>6</v>
      </c>
      <c r="S296" s="5">
        <f t="shared" si="8"/>
        <v>45106</v>
      </c>
      <c r="T296" s="5">
        <v>45108</v>
      </c>
      <c r="U296" s="8">
        <f t="shared" si="9"/>
        <v>2</v>
      </c>
      <c r="V296" s="8"/>
    </row>
    <row r="297" spans="2:22" ht="30" x14ac:dyDescent="0.25">
      <c r="B297" s="4">
        <v>294</v>
      </c>
      <c r="C297" s="4">
        <v>863</v>
      </c>
      <c r="D297" s="4">
        <v>2236</v>
      </c>
      <c r="E297" s="4" t="s">
        <v>278</v>
      </c>
      <c r="F297" s="5">
        <v>45100</v>
      </c>
      <c r="G297" s="4">
        <v>2</v>
      </c>
      <c r="H297" s="4">
        <v>2</v>
      </c>
      <c r="I297" s="4" t="s">
        <v>5</v>
      </c>
      <c r="J297" s="4"/>
      <c r="K297" s="4"/>
      <c r="L297" s="4"/>
      <c r="M297" s="4">
        <v>2</v>
      </c>
      <c r="N297" s="4"/>
      <c r="O297" s="4"/>
      <c r="P297" s="4"/>
      <c r="Q297" s="4"/>
      <c r="R297" s="6">
        <v>6</v>
      </c>
      <c r="S297" s="5">
        <f t="shared" si="8"/>
        <v>45106</v>
      </c>
      <c r="T297" s="5">
        <v>45108</v>
      </c>
      <c r="U297" s="8">
        <f t="shared" si="9"/>
        <v>2</v>
      </c>
      <c r="V297" s="8"/>
    </row>
    <row r="298" spans="2:22" x14ac:dyDescent="0.25">
      <c r="B298" s="4">
        <v>295</v>
      </c>
      <c r="C298" s="4">
        <v>492</v>
      </c>
      <c r="D298" s="4">
        <v>2237</v>
      </c>
      <c r="E298" s="4" t="s">
        <v>279</v>
      </c>
      <c r="F298" s="5">
        <v>45100</v>
      </c>
      <c r="G298" s="4">
        <v>1</v>
      </c>
      <c r="H298" s="4">
        <v>1</v>
      </c>
      <c r="I298" s="4" t="s">
        <v>1</v>
      </c>
      <c r="J298" s="4"/>
      <c r="K298" s="4"/>
      <c r="L298" s="4"/>
      <c r="M298" s="4">
        <v>1</v>
      </c>
      <c r="N298" s="4"/>
      <c r="O298" s="4"/>
      <c r="P298" s="4"/>
      <c r="Q298" s="4"/>
      <c r="R298" s="6">
        <v>6</v>
      </c>
      <c r="S298" s="5">
        <f t="shared" si="8"/>
        <v>45106</v>
      </c>
      <c r="T298" s="5">
        <v>45108</v>
      </c>
      <c r="U298" s="8">
        <f t="shared" si="9"/>
        <v>2</v>
      </c>
      <c r="V298" s="8"/>
    </row>
    <row r="299" spans="2:22" x14ac:dyDescent="0.25">
      <c r="B299" s="4">
        <v>296</v>
      </c>
      <c r="C299" s="4">
        <v>1184</v>
      </c>
      <c r="D299" s="4">
        <v>2238</v>
      </c>
      <c r="E299" s="4" t="s">
        <v>280</v>
      </c>
      <c r="F299" s="5">
        <v>45100</v>
      </c>
      <c r="G299" s="4">
        <v>2</v>
      </c>
      <c r="H299" s="4">
        <v>2</v>
      </c>
      <c r="I299" s="4" t="s">
        <v>5</v>
      </c>
      <c r="J299" s="4"/>
      <c r="K299" s="4"/>
      <c r="L299" s="4"/>
      <c r="M299" s="4">
        <v>2</v>
      </c>
      <c r="N299" s="4"/>
      <c r="O299" s="4"/>
      <c r="P299" s="4"/>
      <c r="Q299" s="4"/>
      <c r="R299" s="6">
        <v>6</v>
      </c>
      <c r="S299" s="5">
        <f t="shared" si="8"/>
        <v>45106</v>
      </c>
      <c r="T299" s="5">
        <v>45108</v>
      </c>
      <c r="U299" s="8">
        <f t="shared" si="9"/>
        <v>2</v>
      </c>
      <c r="V299" s="8"/>
    </row>
    <row r="300" spans="2:22" x14ac:dyDescent="0.25">
      <c r="B300" s="4">
        <v>297</v>
      </c>
      <c r="C300" s="4">
        <v>1297</v>
      </c>
      <c r="D300" s="4">
        <v>2239</v>
      </c>
      <c r="E300" s="4" t="s">
        <v>281</v>
      </c>
      <c r="F300" s="5">
        <v>45100</v>
      </c>
      <c r="G300" s="4">
        <v>1</v>
      </c>
      <c r="H300" s="4">
        <v>1</v>
      </c>
      <c r="I300" s="4" t="s">
        <v>1</v>
      </c>
      <c r="J300" s="4"/>
      <c r="K300" s="4"/>
      <c r="L300" s="4"/>
      <c r="M300" s="4">
        <v>1</v>
      </c>
      <c r="N300" s="4"/>
      <c r="O300" s="4"/>
      <c r="P300" s="4"/>
      <c r="Q300" s="4"/>
      <c r="R300" s="6">
        <v>6</v>
      </c>
      <c r="S300" s="5">
        <f t="shared" si="8"/>
        <v>45106</v>
      </c>
      <c r="T300" s="5">
        <v>45108</v>
      </c>
      <c r="U300" s="8">
        <f t="shared" si="9"/>
        <v>2</v>
      </c>
      <c r="V300" s="8"/>
    </row>
    <row r="301" spans="2:22" x14ac:dyDescent="0.25">
      <c r="B301" s="4">
        <v>298</v>
      </c>
      <c r="C301" s="4">
        <v>1545</v>
      </c>
      <c r="D301" s="4">
        <v>2240</v>
      </c>
      <c r="E301" s="4" t="s">
        <v>282</v>
      </c>
      <c r="F301" s="5">
        <v>45100</v>
      </c>
      <c r="G301" s="4">
        <v>1</v>
      </c>
      <c r="H301" s="4">
        <v>1</v>
      </c>
      <c r="I301" s="4" t="s">
        <v>1</v>
      </c>
      <c r="J301" s="4"/>
      <c r="K301" s="4"/>
      <c r="L301" s="4"/>
      <c r="M301" s="4">
        <v>1</v>
      </c>
      <c r="N301" s="4"/>
      <c r="O301" s="4"/>
      <c r="P301" s="4"/>
      <c r="Q301" s="4"/>
      <c r="R301" s="6">
        <v>6</v>
      </c>
      <c r="S301" s="5">
        <f t="shared" si="8"/>
        <v>45106</v>
      </c>
      <c r="T301" s="5">
        <v>45108</v>
      </c>
      <c r="U301" s="8">
        <f t="shared" si="9"/>
        <v>2</v>
      </c>
      <c r="V301" s="8"/>
    </row>
    <row r="302" spans="2:22" x14ac:dyDescent="0.25">
      <c r="B302" s="4">
        <v>299</v>
      </c>
      <c r="C302" s="4">
        <v>1504</v>
      </c>
      <c r="D302" s="4">
        <v>2241</v>
      </c>
      <c r="E302" s="4" t="s">
        <v>283</v>
      </c>
      <c r="F302" s="5">
        <v>45100</v>
      </c>
      <c r="G302" s="4">
        <v>1</v>
      </c>
      <c r="H302" s="4">
        <v>1</v>
      </c>
      <c r="I302" s="4" t="s">
        <v>1</v>
      </c>
      <c r="J302" s="4"/>
      <c r="K302" s="4"/>
      <c r="L302" s="4"/>
      <c r="M302" s="4">
        <v>1</v>
      </c>
      <c r="N302" s="4"/>
      <c r="O302" s="4"/>
      <c r="P302" s="4"/>
      <c r="Q302" s="4"/>
      <c r="R302" s="6">
        <v>6</v>
      </c>
      <c r="S302" s="5">
        <f t="shared" si="8"/>
        <v>45106</v>
      </c>
      <c r="T302" s="5">
        <v>45108</v>
      </c>
      <c r="U302" s="8">
        <f t="shared" si="9"/>
        <v>2</v>
      </c>
      <c r="V302" s="8"/>
    </row>
    <row r="303" spans="2:22" x14ac:dyDescent="0.25">
      <c r="B303" s="4">
        <v>300</v>
      </c>
      <c r="C303" s="4">
        <v>951</v>
      </c>
      <c r="D303" s="4">
        <v>2242</v>
      </c>
      <c r="E303" s="4" t="s">
        <v>284</v>
      </c>
      <c r="F303" s="5">
        <v>45100</v>
      </c>
      <c r="G303" s="4">
        <v>1</v>
      </c>
      <c r="H303" s="4">
        <v>1</v>
      </c>
      <c r="I303" s="4" t="s">
        <v>1</v>
      </c>
      <c r="J303" s="4"/>
      <c r="K303" s="4"/>
      <c r="L303" s="4"/>
      <c r="M303" s="4">
        <v>1</v>
      </c>
      <c r="N303" s="4"/>
      <c r="O303" s="4"/>
      <c r="P303" s="4"/>
      <c r="Q303" s="4"/>
      <c r="R303" s="6">
        <v>6</v>
      </c>
      <c r="S303" s="5">
        <f t="shared" si="8"/>
        <v>45106</v>
      </c>
      <c r="T303" s="5">
        <v>45108</v>
      </c>
      <c r="U303" s="8">
        <f t="shared" si="9"/>
        <v>2</v>
      </c>
      <c r="V303" s="8"/>
    </row>
    <row r="304" spans="2:22" ht="30" x14ac:dyDescent="0.25">
      <c r="B304" s="4">
        <v>301</v>
      </c>
      <c r="C304" s="4">
        <v>16</v>
      </c>
      <c r="D304" s="4">
        <v>2243</v>
      </c>
      <c r="E304" s="4" t="s">
        <v>232</v>
      </c>
      <c r="F304" s="5">
        <v>45100</v>
      </c>
      <c r="G304" s="4">
        <v>0</v>
      </c>
      <c r="H304" s="4">
        <v>1</v>
      </c>
      <c r="I304" s="4" t="s">
        <v>15</v>
      </c>
      <c r="J304" s="4">
        <v>1</v>
      </c>
      <c r="K304" s="4"/>
      <c r="L304" s="4"/>
      <c r="M304" s="4"/>
      <c r="N304" s="4"/>
      <c r="O304" s="4"/>
      <c r="P304" s="4"/>
      <c r="Q304" s="4" t="s">
        <v>387</v>
      </c>
      <c r="R304" s="6">
        <v>19</v>
      </c>
      <c r="S304" s="5">
        <f t="shared" si="8"/>
        <v>45119</v>
      </c>
      <c r="T304" s="5">
        <v>45133</v>
      </c>
      <c r="U304" s="8">
        <f t="shared" si="9"/>
        <v>14</v>
      </c>
      <c r="V304" s="8"/>
    </row>
    <row r="305" spans="2:22" x14ac:dyDescent="0.25">
      <c r="B305" s="4">
        <v>302</v>
      </c>
      <c r="C305" s="4">
        <v>1131</v>
      </c>
      <c r="D305" s="4">
        <v>2244</v>
      </c>
      <c r="E305" s="4" t="s">
        <v>53</v>
      </c>
      <c r="F305" s="5">
        <v>45100</v>
      </c>
      <c r="G305" s="4">
        <v>1</v>
      </c>
      <c r="H305" s="4">
        <v>1</v>
      </c>
      <c r="I305" s="4" t="s">
        <v>15</v>
      </c>
      <c r="J305" s="4">
        <v>1</v>
      </c>
      <c r="K305" s="4"/>
      <c r="L305" s="4"/>
      <c r="M305" s="4"/>
      <c r="N305" s="4"/>
      <c r="O305" s="4"/>
      <c r="P305" s="4"/>
      <c r="Q305" s="4"/>
      <c r="R305" s="6">
        <v>6</v>
      </c>
      <c r="S305" s="5">
        <f t="shared" si="8"/>
        <v>45106</v>
      </c>
      <c r="T305" s="5">
        <v>45106</v>
      </c>
      <c r="U305" s="8">
        <f t="shared" si="9"/>
        <v>0</v>
      </c>
      <c r="V305" s="8"/>
    </row>
    <row r="306" spans="2:22" x14ac:dyDescent="0.25">
      <c r="B306" s="4">
        <v>303</v>
      </c>
      <c r="C306" s="4">
        <v>428</v>
      </c>
      <c r="D306" s="4">
        <v>2245</v>
      </c>
      <c r="E306" s="4" t="s">
        <v>26</v>
      </c>
      <c r="F306" s="5">
        <v>45100</v>
      </c>
      <c r="G306" s="4">
        <v>0</v>
      </c>
      <c r="H306" s="4">
        <v>2</v>
      </c>
      <c r="I306" s="4" t="s">
        <v>29</v>
      </c>
      <c r="J306" s="4">
        <v>2</v>
      </c>
      <c r="K306" s="4"/>
      <c r="L306" s="4"/>
      <c r="M306" s="4"/>
      <c r="N306" s="4"/>
      <c r="O306" s="4"/>
      <c r="P306" s="4"/>
      <c r="Q306" s="4" t="s">
        <v>390</v>
      </c>
      <c r="R306" s="6">
        <v>4</v>
      </c>
      <c r="S306" s="5">
        <f t="shared" si="8"/>
        <v>45104</v>
      </c>
      <c r="T306" s="5">
        <v>45106</v>
      </c>
      <c r="U306" s="8">
        <f t="shared" si="9"/>
        <v>2</v>
      </c>
      <c r="V306" s="8"/>
    </row>
    <row r="307" spans="2:22" x14ac:dyDescent="0.25">
      <c r="B307" s="4">
        <v>304</v>
      </c>
      <c r="C307" s="4">
        <v>1087</v>
      </c>
      <c r="D307" s="4">
        <v>2246</v>
      </c>
      <c r="E307" s="4" t="s">
        <v>285</v>
      </c>
      <c r="F307" s="5">
        <v>45101</v>
      </c>
      <c r="G307" s="4">
        <v>1</v>
      </c>
      <c r="H307" s="4">
        <v>1</v>
      </c>
      <c r="I307" s="4" t="s">
        <v>1</v>
      </c>
      <c r="J307" s="4"/>
      <c r="K307" s="4"/>
      <c r="L307" s="4"/>
      <c r="M307" s="4">
        <v>1</v>
      </c>
      <c r="N307" s="4"/>
      <c r="O307" s="4"/>
      <c r="P307" s="4"/>
      <c r="Q307" s="4"/>
      <c r="R307" s="6">
        <v>6</v>
      </c>
      <c r="S307" s="5">
        <f t="shared" si="8"/>
        <v>45107</v>
      </c>
      <c r="T307" s="5">
        <v>45111</v>
      </c>
      <c r="U307" s="8">
        <f t="shared" si="9"/>
        <v>4</v>
      </c>
      <c r="V307" s="8"/>
    </row>
    <row r="308" spans="2:22" x14ac:dyDescent="0.25">
      <c r="B308" s="4">
        <v>305</v>
      </c>
      <c r="C308" s="4">
        <v>868</v>
      </c>
      <c r="D308" s="4">
        <v>2247</v>
      </c>
      <c r="E308" s="4" t="s">
        <v>286</v>
      </c>
      <c r="F308" s="5">
        <v>45101</v>
      </c>
      <c r="G308" s="4">
        <v>1</v>
      </c>
      <c r="H308" s="4">
        <v>1</v>
      </c>
      <c r="I308" s="4" t="s">
        <v>1</v>
      </c>
      <c r="J308" s="4"/>
      <c r="K308" s="4"/>
      <c r="L308" s="4"/>
      <c r="M308" s="4">
        <v>1</v>
      </c>
      <c r="N308" s="4"/>
      <c r="O308" s="4"/>
      <c r="P308" s="4"/>
      <c r="Q308" s="4"/>
      <c r="R308" s="6">
        <v>6</v>
      </c>
      <c r="S308" s="5">
        <f t="shared" si="8"/>
        <v>45107</v>
      </c>
      <c r="T308" s="5">
        <v>45111</v>
      </c>
      <c r="U308" s="8">
        <f t="shared" si="9"/>
        <v>4</v>
      </c>
      <c r="V308" s="8"/>
    </row>
    <row r="309" spans="2:22" x14ac:dyDescent="0.25">
      <c r="B309" s="4">
        <v>306</v>
      </c>
      <c r="C309" s="4">
        <v>429</v>
      </c>
      <c r="D309" s="4">
        <v>2248</v>
      </c>
      <c r="E309" s="4" t="s">
        <v>287</v>
      </c>
      <c r="F309" s="5">
        <v>45101</v>
      </c>
      <c r="G309" s="4">
        <v>1</v>
      </c>
      <c r="H309" s="4">
        <v>1</v>
      </c>
      <c r="I309" s="4" t="s">
        <v>1</v>
      </c>
      <c r="J309" s="4"/>
      <c r="K309" s="4"/>
      <c r="L309" s="4"/>
      <c r="M309" s="4">
        <v>1</v>
      </c>
      <c r="N309" s="4"/>
      <c r="O309" s="4"/>
      <c r="P309" s="4"/>
      <c r="Q309" s="4"/>
      <c r="R309" s="6">
        <v>6</v>
      </c>
      <c r="S309" s="5">
        <f t="shared" si="8"/>
        <v>45107</v>
      </c>
      <c r="T309" s="5">
        <v>45111</v>
      </c>
      <c r="U309" s="8">
        <f t="shared" si="9"/>
        <v>4</v>
      </c>
      <c r="V309" s="8"/>
    </row>
    <row r="310" spans="2:22" x14ac:dyDescent="0.25">
      <c r="B310" s="4">
        <v>307</v>
      </c>
      <c r="C310" s="4">
        <v>1008</v>
      </c>
      <c r="D310" s="4">
        <v>2249</v>
      </c>
      <c r="E310" s="4" t="s">
        <v>288</v>
      </c>
      <c r="F310" s="5">
        <v>45101</v>
      </c>
      <c r="G310" s="4">
        <v>1</v>
      </c>
      <c r="H310" s="4">
        <v>1</v>
      </c>
      <c r="I310" s="4" t="s">
        <v>1</v>
      </c>
      <c r="J310" s="4"/>
      <c r="K310" s="4"/>
      <c r="L310" s="4"/>
      <c r="M310" s="4">
        <v>1</v>
      </c>
      <c r="N310" s="4"/>
      <c r="O310" s="4"/>
      <c r="P310" s="4"/>
      <c r="Q310" s="4"/>
      <c r="R310" s="6">
        <v>6</v>
      </c>
      <c r="S310" s="5">
        <f t="shared" si="8"/>
        <v>45107</v>
      </c>
      <c r="T310" s="5">
        <v>45111</v>
      </c>
      <c r="U310" s="8">
        <f t="shared" si="9"/>
        <v>4</v>
      </c>
      <c r="V310" s="8"/>
    </row>
    <row r="311" spans="2:22" x14ac:dyDescent="0.25">
      <c r="B311" s="4">
        <v>308</v>
      </c>
      <c r="C311" s="4">
        <v>574</v>
      </c>
      <c r="D311" s="4">
        <v>2250</v>
      </c>
      <c r="E311" s="4" t="s">
        <v>289</v>
      </c>
      <c r="F311" s="5">
        <v>45101</v>
      </c>
      <c r="G311" s="4">
        <v>1</v>
      </c>
      <c r="H311" s="4">
        <v>1</v>
      </c>
      <c r="I311" s="4" t="s">
        <v>1</v>
      </c>
      <c r="J311" s="4"/>
      <c r="K311" s="4"/>
      <c r="L311" s="4"/>
      <c r="M311" s="4">
        <v>1</v>
      </c>
      <c r="N311" s="4"/>
      <c r="O311" s="4"/>
      <c r="P311" s="4"/>
      <c r="Q311" s="4"/>
      <c r="R311" s="6">
        <v>6</v>
      </c>
      <c r="S311" s="5">
        <f t="shared" si="8"/>
        <v>45107</v>
      </c>
      <c r="T311" s="5">
        <v>45111</v>
      </c>
      <c r="U311" s="8">
        <f t="shared" si="9"/>
        <v>4</v>
      </c>
      <c r="V311" s="8"/>
    </row>
    <row r="312" spans="2:22" x14ac:dyDescent="0.25">
      <c r="B312" s="4">
        <v>309</v>
      </c>
      <c r="C312" s="4">
        <v>294</v>
      </c>
      <c r="D312" s="4">
        <v>2251</v>
      </c>
      <c r="E312" s="4" t="s">
        <v>290</v>
      </c>
      <c r="F312" s="5">
        <v>45101</v>
      </c>
      <c r="G312" s="4">
        <v>1</v>
      </c>
      <c r="H312" s="4">
        <v>1</v>
      </c>
      <c r="I312" s="4" t="s">
        <v>1</v>
      </c>
      <c r="J312" s="4"/>
      <c r="K312" s="4"/>
      <c r="L312" s="4"/>
      <c r="M312" s="4">
        <v>1</v>
      </c>
      <c r="N312" s="4"/>
      <c r="O312" s="4"/>
      <c r="P312" s="4"/>
      <c r="Q312" s="4"/>
      <c r="R312" s="6">
        <v>6</v>
      </c>
      <c r="S312" s="5">
        <f t="shared" si="8"/>
        <v>45107</v>
      </c>
      <c r="T312" s="5">
        <v>45111</v>
      </c>
      <c r="U312" s="8">
        <f t="shared" si="9"/>
        <v>4</v>
      </c>
      <c r="V312" s="8"/>
    </row>
    <row r="313" spans="2:22" x14ac:dyDescent="0.25">
      <c r="B313" s="4">
        <v>310</v>
      </c>
      <c r="C313" s="4">
        <v>891</v>
      </c>
      <c r="D313" s="4">
        <v>2252</v>
      </c>
      <c r="E313" s="4" t="s">
        <v>291</v>
      </c>
      <c r="F313" s="5">
        <v>45101</v>
      </c>
      <c r="G313" s="4">
        <v>1</v>
      </c>
      <c r="H313" s="4">
        <v>0</v>
      </c>
      <c r="I313" s="4" t="s">
        <v>1</v>
      </c>
      <c r="J313" s="4"/>
      <c r="K313" s="4"/>
      <c r="L313" s="4"/>
      <c r="M313" s="4">
        <v>1</v>
      </c>
      <c r="N313" s="4"/>
      <c r="O313" s="4"/>
      <c r="P313" s="4"/>
      <c r="Q313" s="4"/>
      <c r="R313" s="6">
        <v>6</v>
      </c>
      <c r="S313" s="5">
        <f t="shared" si="8"/>
        <v>45107</v>
      </c>
      <c r="T313" s="5">
        <v>45107</v>
      </c>
      <c r="U313" s="8">
        <f t="shared" si="9"/>
        <v>0</v>
      </c>
      <c r="V313" s="8"/>
    </row>
    <row r="314" spans="2:22" ht="45" x14ac:dyDescent="0.25">
      <c r="B314" s="4">
        <v>311</v>
      </c>
      <c r="C314" s="4">
        <v>767</v>
      </c>
      <c r="D314" s="4">
        <v>2253</v>
      </c>
      <c r="E314" s="4" t="s">
        <v>48</v>
      </c>
      <c r="F314" s="5">
        <v>45101</v>
      </c>
      <c r="G314" s="4">
        <v>2</v>
      </c>
      <c r="H314" s="4">
        <v>3</v>
      </c>
      <c r="I314" s="4" t="s">
        <v>292</v>
      </c>
      <c r="J314" s="4">
        <v>1</v>
      </c>
      <c r="K314" s="4"/>
      <c r="L314" s="4"/>
      <c r="M314" s="4">
        <v>1</v>
      </c>
      <c r="N314" s="4"/>
      <c r="O314" s="4">
        <v>1</v>
      </c>
      <c r="P314" s="4"/>
      <c r="Q314" s="4"/>
      <c r="R314" s="6">
        <v>10</v>
      </c>
      <c r="S314" s="5"/>
      <c r="T314" s="5"/>
      <c r="U314" s="8"/>
      <c r="V314" s="8" t="s">
        <v>423</v>
      </c>
    </row>
    <row r="315" spans="2:22" x14ac:dyDescent="0.25">
      <c r="B315" s="4">
        <v>312</v>
      </c>
      <c r="C315" s="4">
        <v>225</v>
      </c>
      <c r="D315" s="4">
        <v>2254</v>
      </c>
      <c r="E315" s="4" t="s">
        <v>293</v>
      </c>
      <c r="F315" s="5">
        <v>45101</v>
      </c>
      <c r="G315" s="4">
        <v>1</v>
      </c>
      <c r="H315" s="4">
        <v>1</v>
      </c>
      <c r="I315" s="4" t="s">
        <v>1</v>
      </c>
      <c r="J315" s="4"/>
      <c r="K315" s="4"/>
      <c r="L315" s="4"/>
      <c r="M315" s="4">
        <v>1</v>
      </c>
      <c r="N315" s="4"/>
      <c r="O315" s="4"/>
      <c r="P315" s="4"/>
      <c r="Q315" s="4"/>
      <c r="R315" s="6">
        <v>6</v>
      </c>
      <c r="S315" s="5">
        <f t="shared" si="8"/>
        <v>45107</v>
      </c>
      <c r="T315" s="5">
        <v>45111</v>
      </c>
      <c r="U315" s="8">
        <f t="shared" si="9"/>
        <v>4</v>
      </c>
      <c r="V315" s="8"/>
    </row>
    <row r="316" spans="2:22" x14ac:dyDescent="0.25">
      <c r="B316" s="4">
        <v>313</v>
      </c>
      <c r="C316" s="4">
        <v>2</v>
      </c>
      <c r="D316" s="4">
        <v>2255</v>
      </c>
      <c r="E316" s="4" t="s">
        <v>42</v>
      </c>
      <c r="F316" s="5">
        <v>45101</v>
      </c>
      <c r="G316" s="4">
        <v>0</v>
      </c>
      <c r="H316" s="4">
        <v>7</v>
      </c>
      <c r="I316" s="4" t="s">
        <v>294</v>
      </c>
      <c r="J316" s="4">
        <v>7</v>
      </c>
      <c r="K316" s="4"/>
      <c r="L316" s="4"/>
      <c r="M316" s="4"/>
      <c r="N316" s="4"/>
      <c r="O316" s="4"/>
      <c r="P316" s="4"/>
      <c r="Q316" s="4"/>
      <c r="R316" s="6">
        <v>6</v>
      </c>
      <c r="S316" s="5">
        <f t="shared" si="8"/>
        <v>45107</v>
      </c>
      <c r="T316" s="5">
        <v>45107</v>
      </c>
      <c r="U316" s="8">
        <f t="shared" si="9"/>
        <v>0</v>
      </c>
      <c r="V316" s="8"/>
    </row>
    <row r="317" spans="2:22" ht="30" x14ac:dyDescent="0.25">
      <c r="B317" s="4">
        <v>314</v>
      </c>
      <c r="C317" s="4">
        <v>27</v>
      </c>
      <c r="D317" s="4">
        <v>2256</v>
      </c>
      <c r="E317" s="4" t="s">
        <v>51</v>
      </c>
      <c r="F317" s="5">
        <v>45101</v>
      </c>
      <c r="G317" s="4">
        <v>0</v>
      </c>
      <c r="H317" s="4">
        <v>4</v>
      </c>
      <c r="I317" s="4" t="s">
        <v>189</v>
      </c>
      <c r="J317" s="4">
        <v>3</v>
      </c>
      <c r="K317" s="4"/>
      <c r="L317" s="4"/>
      <c r="M317" s="4">
        <v>1</v>
      </c>
      <c r="N317" s="4"/>
      <c r="O317" s="4"/>
      <c r="P317" s="4"/>
      <c r="Q317" s="4"/>
      <c r="R317" s="6">
        <v>6</v>
      </c>
      <c r="S317" s="5">
        <f t="shared" si="8"/>
        <v>45107</v>
      </c>
      <c r="T317" s="5">
        <v>45107</v>
      </c>
      <c r="U317" s="8">
        <f t="shared" si="9"/>
        <v>0</v>
      </c>
      <c r="V317" s="8"/>
    </row>
    <row r="318" spans="2:22" ht="30" x14ac:dyDescent="0.25">
      <c r="B318" s="4">
        <v>315</v>
      </c>
      <c r="C318" s="4">
        <v>506</v>
      </c>
      <c r="D318" s="4">
        <v>2257</v>
      </c>
      <c r="E318" s="4" t="s">
        <v>295</v>
      </c>
      <c r="F318" s="5">
        <v>45103</v>
      </c>
      <c r="G318" s="4">
        <v>2</v>
      </c>
      <c r="H318" s="4">
        <v>2</v>
      </c>
      <c r="I318" s="4" t="s">
        <v>58</v>
      </c>
      <c r="J318" s="4">
        <v>1</v>
      </c>
      <c r="K318" s="4">
        <v>1</v>
      </c>
      <c r="L318" s="4"/>
      <c r="M318" s="4"/>
      <c r="N318" s="4"/>
      <c r="O318" s="4"/>
      <c r="P318" s="4"/>
      <c r="Q318" s="4"/>
      <c r="R318" s="6">
        <v>8</v>
      </c>
      <c r="S318" s="5">
        <f t="shared" si="8"/>
        <v>45111</v>
      </c>
      <c r="T318" s="5">
        <v>45112</v>
      </c>
      <c r="U318" s="8">
        <f t="shared" si="9"/>
        <v>1</v>
      </c>
      <c r="V318" s="8"/>
    </row>
    <row r="319" spans="2:22" x14ac:dyDescent="0.25">
      <c r="B319" s="4">
        <v>316</v>
      </c>
      <c r="C319" s="4">
        <v>408</v>
      </c>
      <c r="D319" s="4">
        <v>2258</v>
      </c>
      <c r="E319" s="4" t="s">
        <v>33</v>
      </c>
      <c r="F319" s="5">
        <v>45103</v>
      </c>
      <c r="G319" s="4">
        <v>1</v>
      </c>
      <c r="H319" s="4">
        <v>1</v>
      </c>
      <c r="I319" s="4" t="s">
        <v>15</v>
      </c>
      <c r="J319" s="4">
        <v>1</v>
      </c>
      <c r="K319" s="4"/>
      <c r="L319" s="4"/>
      <c r="M319" s="4"/>
      <c r="N319" s="4"/>
      <c r="O319" s="4"/>
      <c r="P319" s="4"/>
      <c r="Q319" s="4"/>
      <c r="R319" s="6">
        <v>3</v>
      </c>
      <c r="S319" s="5">
        <f t="shared" si="8"/>
        <v>45106</v>
      </c>
      <c r="T319" s="5">
        <v>45111</v>
      </c>
      <c r="U319" s="8">
        <f t="shared" si="9"/>
        <v>5</v>
      </c>
      <c r="V319" s="8"/>
    </row>
    <row r="320" spans="2:22" x14ac:dyDescent="0.25">
      <c r="B320" s="4">
        <v>317</v>
      </c>
      <c r="C320" s="4">
        <v>1255</v>
      </c>
      <c r="D320" s="4">
        <v>2259</v>
      </c>
      <c r="E320" s="4" t="s">
        <v>296</v>
      </c>
      <c r="F320" s="5">
        <v>45103</v>
      </c>
      <c r="G320" s="4">
        <v>1</v>
      </c>
      <c r="H320" s="4">
        <v>1</v>
      </c>
      <c r="I320" s="4" t="s">
        <v>15</v>
      </c>
      <c r="J320" s="4">
        <v>1</v>
      </c>
      <c r="K320" s="4"/>
      <c r="L320" s="4"/>
      <c r="M320" s="4"/>
      <c r="N320" s="4"/>
      <c r="O320" s="4"/>
      <c r="P320" s="4"/>
      <c r="Q320" s="4"/>
      <c r="R320" s="6">
        <v>3</v>
      </c>
      <c r="S320" s="5">
        <f t="shared" si="8"/>
        <v>45106</v>
      </c>
      <c r="T320" s="5">
        <v>45111</v>
      </c>
      <c r="U320" s="8">
        <f t="shared" si="9"/>
        <v>5</v>
      </c>
      <c r="V320" s="8"/>
    </row>
    <row r="321" spans="2:22" ht="30" x14ac:dyDescent="0.25">
      <c r="B321" s="4">
        <v>318</v>
      </c>
      <c r="C321" s="4">
        <v>334</v>
      </c>
      <c r="D321" s="4">
        <v>2260</v>
      </c>
      <c r="E321" s="4" t="s">
        <v>297</v>
      </c>
      <c r="F321" s="5">
        <v>45103</v>
      </c>
      <c r="G321" s="4">
        <v>2</v>
      </c>
      <c r="H321" s="4">
        <v>2</v>
      </c>
      <c r="I321" s="4" t="s">
        <v>58</v>
      </c>
      <c r="J321" s="4">
        <v>1</v>
      </c>
      <c r="K321" s="4">
        <v>1</v>
      </c>
      <c r="L321" s="4"/>
      <c r="M321" s="4"/>
      <c r="N321" s="4"/>
      <c r="O321" s="4"/>
      <c r="P321" s="4"/>
      <c r="Q321" s="4"/>
      <c r="R321" s="6">
        <v>7</v>
      </c>
      <c r="S321" s="5">
        <f t="shared" si="8"/>
        <v>45110</v>
      </c>
      <c r="T321" s="5">
        <v>45112</v>
      </c>
      <c r="U321" s="8">
        <f t="shared" si="9"/>
        <v>2</v>
      </c>
      <c r="V321" s="8"/>
    </row>
    <row r="322" spans="2:22" ht="30" x14ac:dyDescent="0.25">
      <c r="B322" s="4">
        <v>319</v>
      </c>
      <c r="C322" s="4">
        <v>1139</v>
      </c>
      <c r="D322" s="4">
        <v>2261</v>
      </c>
      <c r="E322" s="4" t="s">
        <v>24</v>
      </c>
      <c r="F322" s="5">
        <v>45103</v>
      </c>
      <c r="G322" s="4">
        <v>0</v>
      </c>
      <c r="H322" s="4">
        <v>2</v>
      </c>
      <c r="I322" s="4" t="s">
        <v>96</v>
      </c>
      <c r="J322" s="4">
        <v>1</v>
      </c>
      <c r="K322" s="4">
        <v>1</v>
      </c>
      <c r="L322" s="4"/>
      <c r="M322" s="4"/>
      <c r="N322" s="4"/>
      <c r="O322" s="4"/>
      <c r="P322" s="4"/>
      <c r="Q322" s="4"/>
      <c r="R322" s="6">
        <v>5</v>
      </c>
      <c r="S322" s="5">
        <f t="shared" si="8"/>
        <v>45108</v>
      </c>
      <c r="T322" s="5">
        <v>45112</v>
      </c>
      <c r="U322" s="8">
        <f t="shared" si="9"/>
        <v>4</v>
      </c>
      <c r="V322" s="8"/>
    </row>
    <row r="323" spans="2:22" x14ac:dyDescent="0.25">
      <c r="B323" s="4">
        <v>320</v>
      </c>
      <c r="C323" s="4">
        <v>920</v>
      </c>
      <c r="D323" s="4">
        <v>2262</v>
      </c>
      <c r="E323" s="4" t="s">
        <v>298</v>
      </c>
      <c r="F323" s="5">
        <v>45103</v>
      </c>
      <c r="G323" s="4">
        <v>1</v>
      </c>
      <c r="H323" s="4">
        <v>1</v>
      </c>
      <c r="I323" s="4" t="s">
        <v>266</v>
      </c>
      <c r="J323" s="4"/>
      <c r="K323" s="4"/>
      <c r="L323" s="4"/>
      <c r="M323" s="4">
        <v>1</v>
      </c>
      <c r="N323" s="4"/>
      <c r="O323" s="4"/>
      <c r="P323" s="4"/>
      <c r="Q323" s="4"/>
      <c r="R323" s="6">
        <v>3</v>
      </c>
      <c r="S323" s="5">
        <f t="shared" si="8"/>
        <v>45106</v>
      </c>
      <c r="T323" s="5">
        <v>45112</v>
      </c>
      <c r="U323" s="8">
        <f t="shared" si="9"/>
        <v>6</v>
      </c>
      <c r="V323" s="8"/>
    </row>
    <row r="324" spans="2:22" x14ac:dyDescent="0.25">
      <c r="B324" s="4">
        <v>321</v>
      </c>
      <c r="C324" s="4">
        <v>1572</v>
      </c>
      <c r="D324" s="4">
        <v>2263</v>
      </c>
      <c r="E324" s="4" t="s">
        <v>299</v>
      </c>
      <c r="F324" s="5">
        <v>45103</v>
      </c>
      <c r="G324" s="4">
        <v>1</v>
      </c>
      <c r="H324" s="4">
        <v>1</v>
      </c>
      <c r="I324" s="4" t="s">
        <v>71</v>
      </c>
      <c r="J324" s="4"/>
      <c r="K324" s="4">
        <v>1</v>
      </c>
      <c r="L324" s="4"/>
      <c r="M324" s="4"/>
      <c r="N324" s="4"/>
      <c r="O324" s="4"/>
      <c r="P324" s="4"/>
      <c r="Q324" s="4"/>
      <c r="R324" s="6">
        <v>8</v>
      </c>
      <c r="S324" s="5">
        <f t="shared" ref="S324:S387" si="10">+F324+R324</f>
        <v>45111</v>
      </c>
      <c r="T324" s="5">
        <v>45112</v>
      </c>
      <c r="U324" s="8">
        <f t="shared" ref="U324:U387" si="11">+T324-S324</f>
        <v>1</v>
      </c>
      <c r="V324" s="8"/>
    </row>
    <row r="325" spans="2:22" x14ac:dyDescent="0.25">
      <c r="B325" s="4">
        <v>322</v>
      </c>
      <c r="C325" s="4">
        <v>321</v>
      </c>
      <c r="D325" s="4">
        <v>2264</v>
      </c>
      <c r="E325" s="4" t="s">
        <v>147</v>
      </c>
      <c r="F325" s="5">
        <v>45104</v>
      </c>
      <c r="G325" s="4">
        <v>2</v>
      </c>
      <c r="H325" s="4">
        <v>2</v>
      </c>
      <c r="I325" s="4" t="s">
        <v>29</v>
      </c>
      <c r="J325" s="4">
        <v>2</v>
      </c>
      <c r="K325" s="4"/>
      <c r="L325" s="4"/>
      <c r="M325" s="4"/>
      <c r="N325" s="4"/>
      <c r="O325" s="4"/>
      <c r="P325" s="4"/>
      <c r="Q325" s="4"/>
      <c r="R325" s="6">
        <v>3</v>
      </c>
      <c r="S325" s="5">
        <f t="shared" si="10"/>
        <v>45107</v>
      </c>
      <c r="T325" s="5">
        <v>45134</v>
      </c>
      <c r="U325" s="8">
        <f t="shared" si="11"/>
        <v>27</v>
      </c>
      <c r="V325" s="8"/>
    </row>
    <row r="326" spans="2:22" x14ac:dyDescent="0.25">
      <c r="B326" s="4">
        <v>323</v>
      </c>
      <c r="C326" s="4">
        <v>1311</v>
      </c>
      <c r="D326" s="4">
        <v>2265</v>
      </c>
      <c r="E326" s="4" t="s">
        <v>300</v>
      </c>
      <c r="F326" s="5">
        <v>45104</v>
      </c>
      <c r="G326" s="4">
        <v>1</v>
      </c>
      <c r="H326" s="4">
        <v>1</v>
      </c>
      <c r="I326" s="4" t="s">
        <v>15</v>
      </c>
      <c r="J326" s="4">
        <v>1</v>
      </c>
      <c r="K326" s="4"/>
      <c r="L326" s="4"/>
      <c r="M326" s="4"/>
      <c r="N326" s="4"/>
      <c r="O326" s="4"/>
      <c r="P326" s="4"/>
      <c r="Q326" s="4"/>
      <c r="R326" s="6">
        <v>8</v>
      </c>
      <c r="S326" s="5">
        <f t="shared" si="10"/>
        <v>45112</v>
      </c>
      <c r="T326" s="5">
        <v>45154</v>
      </c>
      <c r="U326" s="8">
        <f t="shared" si="11"/>
        <v>42</v>
      </c>
      <c r="V326" s="8"/>
    </row>
    <row r="327" spans="2:22" ht="30" x14ac:dyDescent="0.25">
      <c r="B327" s="4">
        <v>324</v>
      </c>
      <c r="C327" s="4">
        <v>2</v>
      </c>
      <c r="D327" s="4">
        <v>2266</v>
      </c>
      <c r="E327" s="4" t="s">
        <v>42</v>
      </c>
      <c r="F327" s="5">
        <v>45104</v>
      </c>
      <c r="G327" s="4">
        <v>0</v>
      </c>
      <c r="H327" s="4">
        <v>4</v>
      </c>
      <c r="I327" s="4" t="s">
        <v>189</v>
      </c>
      <c r="J327" s="4">
        <v>3</v>
      </c>
      <c r="K327" s="4"/>
      <c r="L327" s="4">
        <v>1</v>
      </c>
      <c r="M327" s="4"/>
      <c r="N327" s="4"/>
      <c r="O327" s="4"/>
      <c r="P327" s="4"/>
      <c r="Q327" s="4"/>
      <c r="R327" s="6">
        <v>7</v>
      </c>
      <c r="S327" s="5">
        <f t="shared" si="10"/>
        <v>45111</v>
      </c>
      <c r="T327" s="5">
        <v>45114</v>
      </c>
      <c r="U327" s="8">
        <f t="shared" si="11"/>
        <v>3</v>
      </c>
      <c r="V327" s="8"/>
    </row>
    <row r="328" spans="2:22" ht="30" x14ac:dyDescent="0.25">
      <c r="B328" s="4">
        <v>325</v>
      </c>
      <c r="C328" s="4">
        <v>991</v>
      </c>
      <c r="D328" s="4">
        <v>2267</v>
      </c>
      <c r="E328" s="4" t="s">
        <v>301</v>
      </c>
      <c r="F328" s="5">
        <v>45105</v>
      </c>
      <c r="G328" s="4">
        <v>2</v>
      </c>
      <c r="H328" s="4">
        <v>2</v>
      </c>
      <c r="I328" s="4" t="s">
        <v>58</v>
      </c>
      <c r="J328" s="4">
        <v>1</v>
      </c>
      <c r="K328" s="4">
        <v>1</v>
      </c>
      <c r="L328" s="4"/>
      <c r="M328" s="4"/>
      <c r="N328" s="4"/>
      <c r="O328" s="4"/>
      <c r="P328" s="4"/>
      <c r="Q328" s="4"/>
      <c r="R328" s="6">
        <v>8</v>
      </c>
      <c r="S328" s="5">
        <f t="shared" si="10"/>
        <v>45113</v>
      </c>
      <c r="T328" s="5">
        <v>45150</v>
      </c>
      <c r="U328" s="8">
        <f t="shared" si="11"/>
        <v>37</v>
      </c>
      <c r="V328" s="8"/>
    </row>
    <row r="329" spans="2:22" ht="30" x14ac:dyDescent="0.25">
      <c r="B329" s="4">
        <v>326</v>
      </c>
      <c r="C329" s="4">
        <v>1569</v>
      </c>
      <c r="D329" s="4">
        <v>2268</v>
      </c>
      <c r="E329" s="4" t="s">
        <v>302</v>
      </c>
      <c r="F329" s="5">
        <v>45105</v>
      </c>
      <c r="G329" s="4">
        <v>1</v>
      </c>
      <c r="H329" s="4">
        <v>1</v>
      </c>
      <c r="I329" s="4" t="s">
        <v>1</v>
      </c>
      <c r="J329" s="4"/>
      <c r="K329" s="4"/>
      <c r="L329" s="4">
        <v>1</v>
      </c>
      <c r="M329" s="4"/>
      <c r="N329" s="4"/>
      <c r="O329" s="4"/>
      <c r="P329" s="4"/>
      <c r="Q329" s="4"/>
      <c r="R329" s="6">
        <v>7</v>
      </c>
      <c r="S329" s="5">
        <f t="shared" si="10"/>
        <v>45112</v>
      </c>
      <c r="T329" s="5">
        <v>45114</v>
      </c>
      <c r="U329" s="8">
        <f t="shared" si="11"/>
        <v>2</v>
      </c>
      <c r="V329" s="8"/>
    </row>
    <row r="330" spans="2:22" x14ac:dyDescent="0.25">
      <c r="B330" s="4">
        <v>327</v>
      </c>
      <c r="C330" s="4">
        <v>1571</v>
      </c>
      <c r="D330" s="4">
        <v>2269</v>
      </c>
      <c r="E330" s="4" t="s">
        <v>303</v>
      </c>
      <c r="F330" s="5">
        <v>45103</v>
      </c>
      <c r="G330" s="4">
        <v>2</v>
      </c>
      <c r="H330" s="4">
        <v>2</v>
      </c>
      <c r="I330" s="4" t="s">
        <v>5</v>
      </c>
      <c r="J330" s="4"/>
      <c r="K330" s="4"/>
      <c r="L330" s="4">
        <v>2</v>
      </c>
      <c r="M330" s="4"/>
      <c r="N330" s="4"/>
      <c r="O330" s="4"/>
      <c r="P330" s="4"/>
      <c r="Q330" s="4"/>
      <c r="R330" s="6">
        <v>7</v>
      </c>
      <c r="S330" s="5">
        <f t="shared" si="10"/>
        <v>45110</v>
      </c>
      <c r="T330" s="5">
        <v>45114</v>
      </c>
      <c r="U330" s="8">
        <f t="shared" si="11"/>
        <v>4</v>
      </c>
      <c r="V330" s="8"/>
    </row>
    <row r="331" spans="2:22" x14ac:dyDescent="0.25">
      <c r="B331" s="4">
        <v>328</v>
      </c>
      <c r="C331" s="4">
        <v>372</v>
      </c>
      <c r="D331" s="4">
        <v>2270</v>
      </c>
      <c r="E331" s="4" t="s">
        <v>304</v>
      </c>
      <c r="F331" s="5">
        <v>45105</v>
      </c>
      <c r="G331" s="4">
        <v>1</v>
      </c>
      <c r="H331" s="4">
        <v>1</v>
      </c>
      <c r="I331" s="4" t="s">
        <v>1</v>
      </c>
      <c r="J331" s="4"/>
      <c r="K331" s="4"/>
      <c r="L331" s="4">
        <v>1</v>
      </c>
      <c r="M331" s="4"/>
      <c r="N331" s="4"/>
      <c r="O331" s="4"/>
      <c r="P331" s="4"/>
      <c r="Q331" s="4"/>
      <c r="R331" s="6">
        <v>7</v>
      </c>
      <c r="S331" s="5">
        <f t="shared" si="10"/>
        <v>45112</v>
      </c>
      <c r="T331" s="5">
        <v>45114</v>
      </c>
      <c r="U331" s="8">
        <f t="shared" si="11"/>
        <v>2</v>
      </c>
      <c r="V331" s="8"/>
    </row>
    <row r="332" spans="2:22" x14ac:dyDescent="0.25">
      <c r="B332" s="4">
        <v>329</v>
      </c>
      <c r="C332" s="4">
        <v>1451</v>
      </c>
      <c r="D332" s="4">
        <v>2271</v>
      </c>
      <c r="E332" s="4" t="s">
        <v>305</v>
      </c>
      <c r="F332" s="5">
        <v>45105</v>
      </c>
      <c r="G332" s="4">
        <v>1</v>
      </c>
      <c r="H332" s="4">
        <v>1</v>
      </c>
      <c r="I332" s="4" t="s">
        <v>1</v>
      </c>
      <c r="J332" s="4"/>
      <c r="K332" s="4"/>
      <c r="L332" s="4">
        <v>1</v>
      </c>
      <c r="M332" s="4"/>
      <c r="N332" s="4"/>
      <c r="O332" s="4"/>
      <c r="P332" s="4"/>
      <c r="Q332" s="4"/>
      <c r="R332" s="6">
        <v>7</v>
      </c>
      <c r="S332" s="5">
        <f t="shared" si="10"/>
        <v>45112</v>
      </c>
      <c r="T332" s="5">
        <v>45114</v>
      </c>
      <c r="U332" s="8">
        <f t="shared" si="11"/>
        <v>2</v>
      </c>
      <c r="V332" s="8"/>
    </row>
    <row r="333" spans="2:22" x14ac:dyDescent="0.25">
      <c r="B333" s="4">
        <v>330</v>
      </c>
      <c r="C333" s="4">
        <v>1422</v>
      </c>
      <c r="D333" s="4">
        <v>2272</v>
      </c>
      <c r="E333" s="4" t="s">
        <v>306</v>
      </c>
      <c r="F333" s="5">
        <v>45105</v>
      </c>
      <c r="G333" s="4">
        <v>2</v>
      </c>
      <c r="H333" s="4">
        <v>2</v>
      </c>
      <c r="I333" s="4" t="s">
        <v>5</v>
      </c>
      <c r="J333" s="4"/>
      <c r="K333" s="4"/>
      <c r="L333" s="4">
        <v>2</v>
      </c>
      <c r="M333" s="4"/>
      <c r="N333" s="4"/>
      <c r="O333" s="4"/>
      <c r="P333" s="4"/>
      <c r="Q333" s="4"/>
      <c r="R333" s="6">
        <v>7</v>
      </c>
      <c r="S333" s="5">
        <f t="shared" si="10"/>
        <v>45112</v>
      </c>
      <c r="T333" s="5">
        <v>45114</v>
      </c>
      <c r="U333" s="8">
        <f t="shared" si="11"/>
        <v>2</v>
      </c>
      <c r="V333" s="8"/>
    </row>
    <row r="334" spans="2:22" x14ac:dyDescent="0.25">
      <c r="B334" s="4">
        <v>331</v>
      </c>
      <c r="C334" s="4">
        <v>1337</v>
      </c>
      <c r="D334" s="4">
        <v>2273</v>
      </c>
      <c r="E334" s="4" t="s">
        <v>307</v>
      </c>
      <c r="F334" s="5">
        <v>45105</v>
      </c>
      <c r="G334" s="4">
        <v>1</v>
      </c>
      <c r="H334" s="4">
        <v>1</v>
      </c>
      <c r="I334" s="4" t="s">
        <v>1</v>
      </c>
      <c r="J334" s="4"/>
      <c r="K334" s="4"/>
      <c r="L334" s="4">
        <v>1</v>
      </c>
      <c r="M334" s="4"/>
      <c r="N334" s="4"/>
      <c r="O334" s="4"/>
      <c r="P334" s="4"/>
      <c r="Q334" s="4"/>
      <c r="R334" s="6">
        <v>7</v>
      </c>
      <c r="S334" s="5">
        <f t="shared" si="10"/>
        <v>45112</v>
      </c>
      <c r="T334" s="5">
        <v>45114</v>
      </c>
      <c r="U334" s="8">
        <f t="shared" si="11"/>
        <v>2</v>
      </c>
      <c r="V334" s="8"/>
    </row>
    <row r="335" spans="2:22" x14ac:dyDescent="0.25">
      <c r="B335" s="4">
        <v>332</v>
      </c>
      <c r="C335" s="4">
        <v>1461</v>
      </c>
      <c r="D335" s="4">
        <v>2274</v>
      </c>
      <c r="E335" s="4" t="s">
        <v>308</v>
      </c>
      <c r="F335" s="5">
        <v>45105</v>
      </c>
      <c r="G335" s="4">
        <v>1</v>
      </c>
      <c r="H335" s="4">
        <v>1</v>
      </c>
      <c r="I335" s="4" t="s">
        <v>1</v>
      </c>
      <c r="J335" s="4"/>
      <c r="K335" s="4"/>
      <c r="L335" s="4">
        <v>1</v>
      </c>
      <c r="M335" s="4"/>
      <c r="N335" s="4"/>
      <c r="O335" s="4"/>
      <c r="P335" s="4"/>
      <c r="Q335" s="4"/>
      <c r="R335" s="6">
        <v>7</v>
      </c>
      <c r="S335" s="5">
        <f t="shared" si="10"/>
        <v>45112</v>
      </c>
      <c r="T335" s="5">
        <v>45114</v>
      </c>
      <c r="U335" s="8">
        <f t="shared" si="11"/>
        <v>2</v>
      </c>
      <c r="V335" s="8"/>
    </row>
    <row r="336" spans="2:22" x14ac:dyDescent="0.25">
      <c r="B336" s="4">
        <v>333</v>
      </c>
      <c r="C336" s="4">
        <v>1428</v>
      </c>
      <c r="D336" s="4">
        <v>2275</v>
      </c>
      <c r="E336" s="4" t="s">
        <v>309</v>
      </c>
      <c r="F336" s="5">
        <v>45105</v>
      </c>
      <c r="G336" s="4">
        <v>1</v>
      </c>
      <c r="H336" s="4">
        <v>1</v>
      </c>
      <c r="I336" s="4" t="s">
        <v>1</v>
      </c>
      <c r="J336" s="4"/>
      <c r="K336" s="4"/>
      <c r="L336" s="4">
        <v>1</v>
      </c>
      <c r="M336" s="4"/>
      <c r="N336" s="4"/>
      <c r="O336" s="4"/>
      <c r="P336" s="4"/>
      <c r="Q336" s="4"/>
      <c r="R336" s="6">
        <v>7</v>
      </c>
      <c r="S336" s="5">
        <f t="shared" si="10"/>
        <v>45112</v>
      </c>
      <c r="T336" s="5">
        <v>45114</v>
      </c>
      <c r="U336" s="8">
        <f t="shared" si="11"/>
        <v>2</v>
      </c>
      <c r="V336" s="8"/>
    </row>
    <row r="337" spans="2:22" ht="30" x14ac:dyDescent="0.25">
      <c r="B337" s="4">
        <v>334</v>
      </c>
      <c r="C337" s="4">
        <v>516</v>
      </c>
      <c r="D337" s="4">
        <v>2276</v>
      </c>
      <c r="E337" s="4" t="s">
        <v>310</v>
      </c>
      <c r="F337" s="5">
        <v>45105</v>
      </c>
      <c r="G337" s="4">
        <v>2</v>
      </c>
      <c r="H337" s="4">
        <v>2</v>
      </c>
      <c r="I337" s="4" t="s">
        <v>311</v>
      </c>
      <c r="J337" s="4">
        <v>1</v>
      </c>
      <c r="K337" s="4"/>
      <c r="L337" s="4">
        <v>1</v>
      </c>
      <c r="M337" s="4"/>
      <c r="N337" s="4"/>
      <c r="O337" s="4"/>
      <c r="P337" s="4"/>
      <c r="Q337" s="4"/>
      <c r="R337" s="6">
        <v>7</v>
      </c>
      <c r="S337" s="5">
        <f t="shared" si="10"/>
        <v>45112</v>
      </c>
      <c r="T337" s="5">
        <v>45114</v>
      </c>
      <c r="U337" s="8">
        <f t="shared" si="11"/>
        <v>2</v>
      </c>
      <c r="V337" s="8"/>
    </row>
    <row r="338" spans="2:22" ht="30" x14ac:dyDescent="0.25">
      <c r="B338" s="4">
        <v>335</v>
      </c>
      <c r="C338" s="4">
        <v>1139</v>
      </c>
      <c r="D338" s="4">
        <v>2277</v>
      </c>
      <c r="E338" s="4" t="s">
        <v>24</v>
      </c>
      <c r="F338" s="5">
        <v>45105</v>
      </c>
      <c r="G338" s="4">
        <v>0</v>
      </c>
      <c r="H338" s="4">
        <v>14</v>
      </c>
      <c r="I338" s="4" t="s">
        <v>312</v>
      </c>
      <c r="J338" s="4">
        <v>12</v>
      </c>
      <c r="K338" s="4">
        <v>2</v>
      </c>
      <c r="L338" s="4"/>
      <c r="M338" s="4"/>
      <c r="N338" s="4"/>
      <c r="O338" s="4"/>
      <c r="P338" s="4"/>
      <c r="Q338" s="4"/>
      <c r="R338" s="6">
        <v>7</v>
      </c>
      <c r="S338" s="5">
        <f t="shared" si="10"/>
        <v>45112</v>
      </c>
      <c r="T338" s="5">
        <v>45112</v>
      </c>
      <c r="U338" s="8">
        <f t="shared" si="11"/>
        <v>0</v>
      </c>
      <c r="V338" s="8"/>
    </row>
    <row r="339" spans="2:22" x14ac:dyDescent="0.25">
      <c r="B339" s="4">
        <v>336</v>
      </c>
      <c r="C339" s="4">
        <v>508</v>
      </c>
      <c r="D339" s="4">
        <v>2278</v>
      </c>
      <c r="E339" s="4" t="s">
        <v>313</v>
      </c>
      <c r="F339" s="5">
        <v>45105</v>
      </c>
      <c r="G339" s="4">
        <v>1</v>
      </c>
      <c r="H339" s="4">
        <v>1</v>
      </c>
      <c r="I339" s="4" t="s">
        <v>1</v>
      </c>
      <c r="J339" s="4"/>
      <c r="K339" s="4"/>
      <c r="L339" s="4">
        <v>1</v>
      </c>
      <c r="M339" s="4"/>
      <c r="N339" s="4"/>
      <c r="O339" s="4"/>
      <c r="P339" s="4"/>
      <c r="Q339" s="4"/>
      <c r="R339" s="6">
        <v>7</v>
      </c>
      <c r="S339" s="5">
        <f t="shared" si="10"/>
        <v>45112</v>
      </c>
      <c r="T339" s="5">
        <v>45115</v>
      </c>
      <c r="U339" s="8">
        <f t="shared" si="11"/>
        <v>3</v>
      </c>
      <c r="V339" s="8"/>
    </row>
    <row r="340" spans="2:22" x14ac:dyDescent="0.25">
      <c r="B340" s="4">
        <v>337</v>
      </c>
      <c r="C340" s="4">
        <v>488</v>
      </c>
      <c r="D340" s="4">
        <v>2279</v>
      </c>
      <c r="E340" s="4" t="s">
        <v>314</v>
      </c>
      <c r="F340" s="5">
        <v>45105</v>
      </c>
      <c r="G340" s="4">
        <v>1</v>
      </c>
      <c r="H340" s="4">
        <v>1</v>
      </c>
      <c r="I340" s="4" t="s">
        <v>1</v>
      </c>
      <c r="J340" s="4"/>
      <c r="K340" s="4"/>
      <c r="L340" s="4">
        <v>1</v>
      </c>
      <c r="M340" s="4"/>
      <c r="N340" s="4"/>
      <c r="O340" s="4"/>
      <c r="P340" s="4"/>
      <c r="Q340" s="4"/>
      <c r="R340" s="6">
        <v>7</v>
      </c>
      <c r="S340" s="5">
        <f t="shared" si="10"/>
        <v>45112</v>
      </c>
      <c r="T340" s="5">
        <v>45115</v>
      </c>
      <c r="U340" s="8">
        <f t="shared" si="11"/>
        <v>3</v>
      </c>
      <c r="V340" s="8"/>
    </row>
    <row r="341" spans="2:22" x14ac:dyDescent="0.25">
      <c r="B341" s="4">
        <v>338</v>
      </c>
      <c r="C341" s="4">
        <v>1448</v>
      </c>
      <c r="D341" s="4">
        <v>2280</v>
      </c>
      <c r="E341" s="4" t="s">
        <v>315</v>
      </c>
      <c r="F341" s="5">
        <v>45105</v>
      </c>
      <c r="G341" s="4">
        <v>1</v>
      </c>
      <c r="H341" s="4">
        <v>1</v>
      </c>
      <c r="I341" s="4" t="s">
        <v>1</v>
      </c>
      <c r="J341" s="4"/>
      <c r="K341" s="4"/>
      <c r="L341" s="4">
        <v>1</v>
      </c>
      <c r="M341" s="4"/>
      <c r="N341" s="4"/>
      <c r="O341" s="4"/>
      <c r="P341" s="4"/>
      <c r="Q341" s="4"/>
      <c r="R341" s="6">
        <v>7</v>
      </c>
      <c r="S341" s="5">
        <f t="shared" si="10"/>
        <v>45112</v>
      </c>
      <c r="T341" s="5">
        <v>45115</v>
      </c>
      <c r="U341" s="8">
        <f t="shared" si="11"/>
        <v>3</v>
      </c>
      <c r="V341" s="8"/>
    </row>
    <row r="342" spans="2:22" x14ac:dyDescent="0.25">
      <c r="B342" s="4">
        <v>339</v>
      </c>
      <c r="C342" s="4">
        <v>285</v>
      </c>
      <c r="D342" s="4">
        <v>2281</v>
      </c>
      <c r="E342" s="4" t="s">
        <v>316</v>
      </c>
      <c r="F342" s="5">
        <v>45105</v>
      </c>
      <c r="G342" s="4">
        <v>1</v>
      </c>
      <c r="H342" s="4">
        <v>1</v>
      </c>
      <c r="I342" s="4" t="s">
        <v>1</v>
      </c>
      <c r="J342" s="4"/>
      <c r="K342" s="4"/>
      <c r="L342" s="4">
        <v>1</v>
      </c>
      <c r="M342" s="4"/>
      <c r="N342" s="4"/>
      <c r="O342" s="4"/>
      <c r="P342" s="4"/>
      <c r="Q342" s="4"/>
      <c r="R342" s="6">
        <v>7</v>
      </c>
      <c r="S342" s="5">
        <f t="shared" si="10"/>
        <v>45112</v>
      </c>
      <c r="T342" s="5">
        <v>45115</v>
      </c>
      <c r="U342" s="8">
        <f t="shared" si="11"/>
        <v>3</v>
      </c>
      <c r="V342" s="8"/>
    </row>
    <row r="343" spans="2:22" x14ac:dyDescent="0.25">
      <c r="B343" s="4">
        <v>340</v>
      </c>
      <c r="C343" s="4">
        <v>1110</v>
      </c>
      <c r="D343" s="4">
        <v>2282</v>
      </c>
      <c r="E343" s="4" t="s">
        <v>317</v>
      </c>
      <c r="F343" s="5">
        <v>45105</v>
      </c>
      <c r="G343" s="4">
        <v>1</v>
      </c>
      <c r="H343" s="4">
        <v>1</v>
      </c>
      <c r="I343" s="4" t="s">
        <v>1</v>
      </c>
      <c r="J343" s="4"/>
      <c r="K343" s="4"/>
      <c r="L343" s="4">
        <v>1</v>
      </c>
      <c r="M343" s="4"/>
      <c r="N343" s="4"/>
      <c r="O343" s="4"/>
      <c r="P343" s="4"/>
      <c r="Q343" s="4"/>
      <c r="R343" s="6">
        <v>7</v>
      </c>
      <c r="S343" s="5">
        <f t="shared" si="10"/>
        <v>45112</v>
      </c>
      <c r="T343" s="5">
        <v>45115</v>
      </c>
      <c r="U343" s="8">
        <f t="shared" si="11"/>
        <v>3</v>
      </c>
      <c r="V343" s="8"/>
    </row>
    <row r="344" spans="2:22" x14ac:dyDescent="0.25">
      <c r="B344" s="4">
        <v>341</v>
      </c>
      <c r="C344" s="4">
        <v>1045</v>
      </c>
      <c r="D344" s="4">
        <v>2283</v>
      </c>
      <c r="E344" s="4" t="s">
        <v>318</v>
      </c>
      <c r="F344" s="5">
        <v>45106</v>
      </c>
      <c r="G344" s="4">
        <v>2</v>
      </c>
      <c r="H344" s="4">
        <v>2</v>
      </c>
      <c r="I344" s="4" t="s">
        <v>5</v>
      </c>
      <c r="J344" s="4"/>
      <c r="K344" s="4"/>
      <c r="L344" s="4">
        <v>2</v>
      </c>
      <c r="M344" s="4"/>
      <c r="N344" s="4"/>
      <c r="O344" s="4"/>
      <c r="P344" s="4"/>
      <c r="Q344" s="4"/>
      <c r="R344" s="6">
        <v>7</v>
      </c>
      <c r="S344" s="5">
        <f t="shared" si="10"/>
        <v>45113</v>
      </c>
      <c r="T344" s="5">
        <v>45115</v>
      </c>
      <c r="U344" s="8">
        <f t="shared" si="11"/>
        <v>2</v>
      </c>
      <c r="V344" s="8"/>
    </row>
    <row r="345" spans="2:22" x14ac:dyDescent="0.25">
      <c r="B345" s="4">
        <v>342</v>
      </c>
      <c r="C345" s="4">
        <v>1427</v>
      </c>
      <c r="D345" s="4">
        <v>2284</v>
      </c>
      <c r="E345" s="4" t="s">
        <v>319</v>
      </c>
      <c r="F345" s="5">
        <v>45106</v>
      </c>
      <c r="G345" s="4">
        <v>1</v>
      </c>
      <c r="H345" s="4">
        <v>1</v>
      </c>
      <c r="I345" s="4" t="s">
        <v>1</v>
      </c>
      <c r="J345" s="4"/>
      <c r="K345" s="4"/>
      <c r="L345" s="4">
        <v>1</v>
      </c>
      <c r="M345" s="4"/>
      <c r="N345" s="4"/>
      <c r="O345" s="4"/>
      <c r="P345" s="4"/>
      <c r="Q345" s="4"/>
      <c r="R345" s="6">
        <v>7</v>
      </c>
      <c r="S345" s="5">
        <f t="shared" si="10"/>
        <v>45113</v>
      </c>
      <c r="T345" s="5">
        <v>45117</v>
      </c>
      <c r="U345" s="8">
        <f t="shared" si="11"/>
        <v>4</v>
      </c>
      <c r="V345" s="8"/>
    </row>
    <row r="346" spans="2:22" x14ac:dyDescent="0.25">
      <c r="B346" s="4">
        <v>343</v>
      </c>
      <c r="C346" s="4">
        <v>782</v>
      </c>
      <c r="D346" s="4">
        <v>2285</v>
      </c>
      <c r="E346" s="4" t="s">
        <v>320</v>
      </c>
      <c r="F346" s="5">
        <v>45106</v>
      </c>
      <c r="G346" s="4">
        <v>1</v>
      </c>
      <c r="H346" s="4">
        <v>1</v>
      </c>
      <c r="I346" s="4" t="s">
        <v>1</v>
      </c>
      <c r="J346" s="4"/>
      <c r="K346" s="4"/>
      <c r="L346" s="4">
        <v>1</v>
      </c>
      <c r="M346" s="4"/>
      <c r="N346" s="4"/>
      <c r="O346" s="4"/>
      <c r="P346" s="4"/>
      <c r="Q346" s="4"/>
      <c r="R346" s="6">
        <v>5</v>
      </c>
      <c r="S346" s="5">
        <f t="shared" si="10"/>
        <v>45111</v>
      </c>
      <c r="T346" s="5">
        <v>45117</v>
      </c>
      <c r="U346" s="8">
        <f t="shared" si="11"/>
        <v>6</v>
      </c>
      <c r="V346" s="8"/>
    </row>
    <row r="347" spans="2:22" x14ac:dyDescent="0.25">
      <c r="B347" s="4">
        <v>344</v>
      </c>
      <c r="C347" s="4">
        <v>892</v>
      </c>
      <c r="D347" s="4">
        <v>2286</v>
      </c>
      <c r="E347" s="4" t="s">
        <v>321</v>
      </c>
      <c r="F347" s="5">
        <v>45106</v>
      </c>
      <c r="G347" s="4">
        <v>1</v>
      </c>
      <c r="H347" s="4">
        <v>1</v>
      </c>
      <c r="I347" s="4" t="s">
        <v>1</v>
      </c>
      <c r="J347" s="4"/>
      <c r="K347" s="4"/>
      <c r="L347" s="4">
        <v>1</v>
      </c>
      <c r="M347" s="4"/>
      <c r="N347" s="4"/>
      <c r="O347" s="4"/>
      <c r="P347" s="4"/>
      <c r="Q347" s="4"/>
      <c r="R347" s="6">
        <v>5</v>
      </c>
      <c r="S347" s="5">
        <f t="shared" si="10"/>
        <v>45111</v>
      </c>
      <c r="T347" s="5">
        <v>45117</v>
      </c>
      <c r="U347" s="8">
        <f t="shared" si="11"/>
        <v>6</v>
      </c>
      <c r="V347" s="8"/>
    </row>
    <row r="348" spans="2:22" x14ac:dyDescent="0.25">
      <c r="B348" s="4">
        <v>345</v>
      </c>
      <c r="C348" s="4">
        <v>931</v>
      </c>
      <c r="D348" s="4">
        <v>2287</v>
      </c>
      <c r="E348" s="4" t="s">
        <v>322</v>
      </c>
      <c r="F348" s="5">
        <v>45106</v>
      </c>
      <c r="G348" s="4">
        <v>1</v>
      </c>
      <c r="H348" s="4">
        <v>1</v>
      </c>
      <c r="I348" s="4" t="s">
        <v>1</v>
      </c>
      <c r="J348" s="4"/>
      <c r="K348" s="4"/>
      <c r="L348" s="4">
        <v>1</v>
      </c>
      <c r="M348" s="4"/>
      <c r="N348" s="4"/>
      <c r="O348" s="4"/>
      <c r="P348" s="4"/>
      <c r="Q348" s="4"/>
      <c r="R348" s="6">
        <v>5</v>
      </c>
      <c r="S348" s="5">
        <f t="shared" si="10"/>
        <v>45111</v>
      </c>
      <c r="T348" s="5">
        <v>45117</v>
      </c>
      <c r="U348" s="8">
        <f t="shared" si="11"/>
        <v>6</v>
      </c>
      <c r="V348" s="8"/>
    </row>
    <row r="349" spans="2:22" x14ac:dyDescent="0.25">
      <c r="B349" s="4">
        <v>346</v>
      </c>
      <c r="C349" s="4">
        <v>345</v>
      </c>
      <c r="D349" s="4">
        <v>2288</v>
      </c>
      <c r="E349" s="4" t="s">
        <v>323</v>
      </c>
      <c r="F349" s="5">
        <v>45106</v>
      </c>
      <c r="G349" s="4">
        <v>1</v>
      </c>
      <c r="H349" s="4">
        <v>1</v>
      </c>
      <c r="I349" s="4" t="s">
        <v>1</v>
      </c>
      <c r="J349" s="4"/>
      <c r="K349" s="4"/>
      <c r="L349" s="4">
        <v>1</v>
      </c>
      <c r="M349" s="4"/>
      <c r="N349" s="4"/>
      <c r="O349" s="4"/>
      <c r="P349" s="4"/>
      <c r="Q349" s="4"/>
      <c r="R349" s="6">
        <v>5</v>
      </c>
      <c r="S349" s="5">
        <f t="shared" si="10"/>
        <v>45111</v>
      </c>
      <c r="T349" s="5">
        <v>45117</v>
      </c>
      <c r="U349" s="8">
        <f t="shared" si="11"/>
        <v>6</v>
      </c>
      <c r="V349" s="8"/>
    </row>
    <row r="350" spans="2:22" x14ac:dyDescent="0.25">
      <c r="B350" s="4">
        <v>347</v>
      </c>
      <c r="C350" s="4">
        <v>358</v>
      </c>
      <c r="D350" s="4">
        <v>2289</v>
      </c>
      <c r="E350" s="4" t="s">
        <v>324</v>
      </c>
      <c r="F350" s="5">
        <v>45106</v>
      </c>
      <c r="G350" s="4">
        <v>1</v>
      </c>
      <c r="H350" s="4">
        <v>1</v>
      </c>
      <c r="I350" s="4" t="s">
        <v>1</v>
      </c>
      <c r="J350" s="4"/>
      <c r="K350" s="4"/>
      <c r="L350" s="4">
        <v>1</v>
      </c>
      <c r="M350" s="4"/>
      <c r="N350" s="4"/>
      <c r="O350" s="4"/>
      <c r="P350" s="4"/>
      <c r="Q350" s="4"/>
      <c r="R350" s="6">
        <v>5</v>
      </c>
      <c r="S350" s="5">
        <f t="shared" si="10"/>
        <v>45111</v>
      </c>
      <c r="T350" s="5">
        <v>45117</v>
      </c>
      <c r="U350" s="8">
        <f t="shared" si="11"/>
        <v>6</v>
      </c>
      <c r="V350" s="8"/>
    </row>
    <row r="351" spans="2:22" ht="30" x14ac:dyDescent="0.25">
      <c r="B351" s="4">
        <v>348</v>
      </c>
      <c r="C351" s="4">
        <v>1355</v>
      </c>
      <c r="D351" s="4">
        <v>2290</v>
      </c>
      <c r="E351" s="4" t="s">
        <v>325</v>
      </c>
      <c r="F351" s="5">
        <v>45106</v>
      </c>
      <c r="G351" s="4">
        <v>2</v>
      </c>
      <c r="H351" s="4">
        <v>2</v>
      </c>
      <c r="I351" s="4" t="s">
        <v>311</v>
      </c>
      <c r="J351" s="4">
        <v>1</v>
      </c>
      <c r="K351" s="4"/>
      <c r="L351" s="4">
        <v>1</v>
      </c>
      <c r="M351" s="4"/>
      <c r="N351" s="4"/>
      <c r="O351" s="4"/>
      <c r="P351" s="4"/>
      <c r="Q351" s="4"/>
      <c r="R351" s="6">
        <v>5</v>
      </c>
      <c r="S351" s="5">
        <f t="shared" si="10"/>
        <v>45111</v>
      </c>
      <c r="T351" s="5">
        <v>45112</v>
      </c>
      <c r="U351" s="8">
        <f t="shared" si="11"/>
        <v>1</v>
      </c>
      <c r="V351" s="8"/>
    </row>
    <row r="352" spans="2:22" x14ac:dyDescent="0.25">
      <c r="B352" s="4">
        <v>349</v>
      </c>
      <c r="C352" s="4">
        <v>57</v>
      </c>
      <c r="D352" s="4">
        <v>2291</v>
      </c>
      <c r="E352" s="4" t="s">
        <v>326</v>
      </c>
      <c r="F352" s="5">
        <v>45106</v>
      </c>
      <c r="G352" s="4">
        <v>1</v>
      </c>
      <c r="H352" s="4">
        <v>1</v>
      </c>
      <c r="I352" s="4" t="s">
        <v>1</v>
      </c>
      <c r="J352" s="4"/>
      <c r="K352" s="4"/>
      <c r="L352" s="4">
        <v>1</v>
      </c>
      <c r="M352" s="4"/>
      <c r="N352" s="4"/>
      <c r="O352" s="4"/>
      <c r="P352" s="4"/>
      <c r="Q352" s="4"/>
      <c r="R352" s="6">
        <v>5</v>
      </c>
      <c r="S352" s="5">
        <f t="shared" si="10"/>
        <v>45111</v>
      </c>
      <c r="T352" s="5">
        <v>45117</v>
      </c>
      <c r="U352" s="8">
        <f t="shared" si="11"/>
        <v>6</v>
      </c>
      <c r="V352" s="8"/>
    </row>
    <row r="353" spans="2:22" x14ac:dyDescent="0.25">
      <c r="B353" s="4">
        <v>350</v>
      </c>
      <c r="C353" s="4">
        <v>857</v>
      </c>
      <c r="D353" s="4">
        <v>2292</v>
      </c>
      <c r="E353" s="4" t="s">
        <v>327</v>
      </c>
      <c r="F353" s="5">
        <v>45106</v>
      </c>
      <c r="G353" s="4">
        <v>1</v>
      </c>
      <c r="H353" s="4">
        <v>1</v>
      </c>
      <c r="I353" s="4" t="s">
        <v>1</v>
      </c>
      <c r="J353" s="4"/>
      <c r="K353" s="4"/>
      <c r="L353" s="4">
        <v>1</v>
      </c>
      <c r="M353" s="4"/>
      <c r="N353" s="4"/>
      <c r="O353" s="4"/>
      <c r="P353" s="4"/>
      <c r="Q353" s="4"/>
      <c r="R353" s="6">
        <v>5</v>
      </c>
      <c r="S353" s="5">
        <f t="shared" si="10"/>
        <v>45111</v>
      </c>
      <c r="T353" s="5">
        <v>45117</v>
      </c>
      <c r="U353" s="8">
        <f t="shared" si="11"/>
        <v>6</v>
      </c>
      <c r="V353" s="8"/>
    </row>
    <row r="354" spans="2:22" x14ac:dyDescent="0.25">
      <c r="B354" s="4">
        <v>351</v>
      </c>
      <c r="C354" s="4">
        <v>22</v>
      </c>
      <c r="D354" s="4">
        <v>2293</v>
      </c>
      <c r="E354" s="4" t="s">
        <v>328</v>
      </c>
      <c r="F354" s="5">
        <v>45106</v>
      </c>
      <c r="G354" s="4">
        <v>1</v>
      </c>
      <c r="H354" s="4">
        <v>1</v>
      </c>
      <c r="I354" s="4" t="s">
        <v>1</v>
      </c>
      <c r="J354" s="4"/>
      <c r="K354" s="4"/>
      <c r="L354" s="4">
        <v>1</v>
      </c>
      <c r="M354" s="4"/>
      <c r="N354" s="4"/>
      <c r="O354" s="4"/>
      <c r="P354" s="4"/>
      <c r="Q354" s="4"/>
      <c r="R354" s="6">
        <v>5</v>
      </c>
      <c r="S354" s="5">
        <f t="shared" si="10"/>
        <v>45111</v>
      </c>
      <c r="T354" s="5">
        <v>45117</v>
      </c>
      <c r="U354" s="8">
        <f t="shared" si="11"/>
        <v>6</v>
      </c>
      <c r="V354" s="8"/>
    </row>
    <row r="355" spans="2:22" x14ac:dyDescent="0.25">
      <c r="B355" s="4">
        <v>352</v>
      </c>
      <c r="C355" s="4">
        <v>1454</v>
      </c>
      <c r="D355" s="4">
        <v>2294</v>
      </c>
      <c r="E355" s="4" t="s">
        <v>329</v>
      </c>
      <c r="F355" s="5">
        <v>45106</v>
      </c>
      <c r="G355" s="4">
        <v>1</v>
      </c>
      <c r="H355" s="4">
        <v>1</v>
      </c>
      <c r="I355" s="4" t="s">
        <v>1</v>
      </c>
      <c r="J355" s="4"/>
      <c r="K355" s="4"/>
      <c r="L355" s="4">
        <v>1</v>
      </c>
      <c r="M355" s="4"/>
      <c r="N355" s="4"/>
      <c r="O355" s="4"/>
      <c r="P355" s="4"/>
      <c r="Q355" s="4"/>
      <c r="R355" s="6">
        <v>5</v>
      </c>
      <c r="S355" s="5">
        <f t="shared" si="10"/>
        <v>45111</v>
      </c>
      <c r="T355" s="5">
        <v>45117</v>
      </c>
      <c r="U355" s="8">
        <f t="shared" si="11"/>
        <v>6</v>
      </c>
      <c r="V355" s="8"/>
    </row>
    <row r="356" spans="2:22" x14ac:dyDescent="0.25">
      <c r="B356" s="4">
        <v>353</v>
      </c>
      <c r="C356" s="4">
        <v>339</v>
      </c>
      <c r="D356" s="4">
        <v>2295</v>
      </c>
      <c r="E356" s="4" t="s">
        <v>330</v>
      </c>
      <c r="F356" s="5">
        <v>45106</v>
      </c>
      <c r="G356" s="4">
        <v>1</v>
      </c>
      <c r="H356" s="4">
        <v>1</v>
      </c>
      <c r="I356" s="4" t="s">
        <v>1</v>
      </c>
      <c r="J356" s="4"/>
      <c r="K356" s="4"/>
      <c r="L356" s="4">
        <v>1</v>
      </c>
      <c r="M356" s="4"/>
      <c r="N356" s="4"/>
      <c r="O356" s="4"/>
      <c r="P356" s="4"/>
      <c r="Q356" s="4"/>
      <c r="R356" s="6">
        <v>5</v>
      </c>
      <c r="S356" s="5">
        <f t="shared" si="10"/>
        <v>45111</v>
      </c>
      <c r="T356" s="5">
        <v>45117</v>
      </c>
      <c r="U356" s="8">
        <f t="shared" si="11"/>
        <v>6</v>
      </c>
      <c r="V356" s="8"/>
    </row>
    <row r="357" spans="2:22" x14ac:dyDescent="0.25">
      <c r="B357" s="4">
        <v>354</v>
      </c>
      <c r="C357" s="4">
        <v>1464</v>
      </c>
      <c r="D357" s="4">
        <v>2296</v>
      </c>
      <c r="E357" s="4" t="s">
        <v>331</v>
      </c>
      <c r="F357" s="5">
        <v>45106</v>
      </c>
      <c r="G357" s="4">
        <v>1</v>
      </c>
      <c r="H357" s="4">
        <v>1</v>
      </c>
      <c r="I357" s="4" t="s">
        <v>1</v>
      </c>
      <c r="J357" s="4"/>
      <c r="K357" s="4"/>
      <c r="L357" s="4">
        <v>1</v>
      </c>
      <c r="M357" s="4"/>
      <c r="N357" s="4"/>
      <c r="O357" s="4"/>
      <c r="P357" s="4"/>
      <c r="Q357" s="4"/>
      <c r="R357" s="6">
        <v>5</v>
      </c>
      <c r="S357" s="5">
        <f t="shared" si="10"/>
        <v>45111</v>
      </c>
      <c r="T357" s="5">
        <v>45117</v>
      </c>
      <c r="U357" s="8">
        <f t="shared" si="11"/>
        <v>6</v>
      </c>
      <c r="V357" s="8"/>
    </row>
    <row r="358" spans="2:22" x14ac:dyDescent="0.25">
      <c r="B358" s="4">
        <v>355</v>
      </c>
      <c r="C358" s="4">
        <v>103</v>
      </c>
      <c r="D358" s="4">
        <v>2297</v>
      </c>
      <c r="E358" s="4" t="s">
        <v>332</v>
      </c>
      <c r="F358" s="5">
        <v>45106</v>
      </c>
      <c r="G358" s="4">
        <v>1</v>
      </c>
      <c r="H358" s="4">
        <v>1</v>
      </c>
      <c r="I358" s="4" t="s">
        <v>1</v>
      </c>
      <c r="J358" s="4"/>
      <c r="K358" s="4"/>
      <c r="L358" s="4">
        <v>1</v>
      </c>
      <c r="M358" s="4"/>
      <c r="N358" s="4"/>
      <c r="O358" s="4"/>
      <c r="P358" s="4"/>
      <c r="Q358" s="4"/>
      <c r="R358" s="6">
        <v>5</v>
      </c>
      <c r="S358" s="5">
        <f t="shared" si="10"/>
        <v>45111</v>
      </c>
      <c r="T358" s="5">
        <v>45118</v>
      </c>
      <c r="U358" s="8">
        <f t="shared" si="11"/>
        <v>7</v>
      </c>
      <c r="V358" s="8"/>
    </row>
    <row r="359" spans="2:22" x14ac:dyDescent="0.25">
      <c r="B359" s="4">
        <v>356</v>
      </c>
      <c r="C359" s="4">
        <v>214</v>
      </c>
      <c r="D359" s="4">
        <v>2298</v>
      </c>
      <c r="E359" s="4" t="s">
        <v>333</v>
      </c>
      <c r="F359" s="5">
        <v>45106</v>
      </c>
      <c r="G359" s="4">
        <v>1</v>
      </c>
      <c r="H359" s="4">
        <v>1</v>
      </c>
      <c r="I359" s="4" t="s">
        <v>1</v>
      </c>
      <c r="J359" s="4"/>
      <c r="K359" s="4"/>
      <c r="L359" s="4">
        <v>1</v>
      </c>
      <c r="M359" s="4"/>
      <c r="N359" s="4"/>
      <c r="O359" s="4"/>
      <c r="P359" s="4"/>
      <c r="Q359" s="4"/>
      <c r="R359" s="6">
        <v>5</v>
      </c>
      <c r="S359" s="5">
        <f t="shared" si="10"/>
        <v>45111</v>
      </c>
      <c r="T359" s="5">
        <v>45118</v>
      </c>
      <c r="U359" s="8">
        <f t="shared" si="11"/>
        <v>7</v>
      </c>
      <c r="V359" s="8"/>
    </row>
    <row r="360" spans="2:22" x14ac:dyDescent="0.25">
      <c r="B360" s="4">
        <v>357</v>
      </c>
      <c r="C360" s="4">
        <v>109</v>
      </c>
      <c r="D360" s="4">
        <v>2299</v>
      </c>
      <c r="E360" s="4" t="s">
        <v>334</v>
      </c>
      <c r="F360" s="5">
        <v>45106</v>
      </c>
      <c r="G360" s="4">
        <v>1</v>
      </c>
      <c r="H360" s="4">
        <v>1</v>
      </c>
      <c r="I360" s="4" t="s">
        <v>1</v>
      </c>
      <c r="J360" s="4"/>
      <c r="K360" s="4"/>
      <c r="L360" s="4">
        <v>1</v>
      </c>
      <c r="M360" s="4"/>
      <c r="N360" s="4"/>
      <c r="O360" s="4"/>
      <c r="P360" s="4"/>
      <c r="Q360" s="4"/>
      <c r="R360" s="6">
        <v>5</v>
      </c>
      <c r="S360" s="5">
        <f t="shared" si="10"/>
        <v>45111</v>
      </c>
      <c r="T360" s="5">
        <v>45118</v>
      </c>
      <c r="U360" s="8">
        <f t="shared" si="11"/>
        <v>7</v>
      </c>
      <c r="V360" s="8"/>
    </row>
    <row r="361" spans="2:22" ht="30" x14ac:dyDescent="0.25">
      <c r="B361" s="4">
        <v>358</v>
      </c>
      <c r="C361" s="4">
        <v>2</v>
      </c>
      <c r="D361" s="4">
        <v>2300</v>
      </c>
      <c r="E361" s="4" t="s">
        <v>42</v>
      </c>
      <c r="F361" s="5">
        <v>45106</v>
      </c>
      <c r="G361" s="4">
        <v>0</v>
      </c>
      <c r="H361" s="4">
        <v>2</v>
      </c>
      <c r="I361" s="4" t="s">
        <v>96</v>
      </c>
      <c r="J361" s="4">
        <v>1</v>
      </c>
      <c r="K361" s="4">
        <v>1</v>
      </c>
      <c r="L361" s="4"/>
      <c r="M361" s="4"/>
      <c r="N361" s="4"/>
      <c r="O361" s="4"/>
      <c r="P361" s="4"/>
      <c r="Q361" s="4"/>
      <c r="R361" s="6">
        <v>7</v>
      </c>
      <c r="S361" s="5">
        <f t="shared" si="10"/>
        <v>45113</v>
      </c>
      <c r="T361" s="5">
        <v>45115</v>
      </c>
      <c r="U361" s="8">
        <f t="shared" si="11"/>
        <v>2</v>
      </c>
      <c r="V361" s="8" t="s">
        <v>424</v>
      </c>
    </row>
    <row r="362" spans="2:22" x14ac:dyDescent="0.25">
      <c r="B362" s="4">
        <v>359</v>
      </c>
      <c r="C362" s="4">
        <v>1142</v>
      </c>
      <c r="D362" s="4">
        <v>2301</v>
      </c>
      <c r="E362" s="4" t="s">
        <v>335</v>
      </c>
      <c r="F362" s="5">
        <v>45106</v>
      </c>
      <c r="G362" s="4">
        <v>1</v>
      </c>
      <c r="H362" s="4">
        <v>1</v>
      </c>
      <c r="I362" s="4" t="s">
        <v>1</v>
      </c>
      <c r="J362" s="4"/>
      <c r="K362" s="4"/>
      <c r="L362" s="4">
        <v>1</v>
      </c>
      <c r="M362" s="4"/>
      <c r="N362" s="4"/>
      <c r="O362" s="4"/>
      <c r="P362" s="4"/>
      <c r="Q362" s="4"/>
      <c r="R362" s="6">
        <v>5</v>
      </c>
      <c r="S362" s="5">
        <f t="shared" si="10"/>
        <v>45111</v>
      </c>
      <c r="T362" s="5">
        <v>45118</v>
      </c>
      <c r="U362" s="8">
        <f t="shared" si="11"/>
        <v>7</v>
      </c>
      <c r="V362" s="8"/>
    </row>
    <row r="363" spans="2:22" x14ac:dyDescent="0.25">
      <c r="B363" s="4">
        <v>360</v>
      </c>
      <c r="C363" s="4">
        <v>196</v>
      </c>
      <c r="D363" s="4">
        <v>2302</v>
      </c>
      <c r="E363" s="4" t="s">
        <v>336</v>
      </c>
      <c r="F363" s="5">
        <v>45106</v>
      </c>
      <c r="G363" s="4">
        <v>1</v>
      </c>
      <c r="H363" s="4">
        <v>1</v>
      </c>
      <c r="I363" s="4" t="s">
        <v>1</v>
      </c>
      <c r="J363" s="4"/>
      <c r="K363" s="4"/>
      <c r="L363" s="4">
        <v>1</v>
      </c>
      <c r="M363" s="4"/>
      <c r="N363" s="4"/>
      <c r="O363" s="4"/>
      <c r="P363" s="4"/>
      <c r="Q363" s="4"/>
      <c r="R363" s="6">
        <v>5</v>
      </c>
      <c r="S363" s="5">
        <f t="shared" si="10"/>
        <v>45111</v>
      </c>
      <c r="T363" s="5">
        <v>45111</v>
      </c>
      <c r="U363" s="8">
        <f t="shared" si="11"/>
        <v>0</v>
      </c>
      <c r="V363" s="8"/>
    </row>
    <row r="364" spans="2:22" x14ac:dyDescent="0.25">
      <c r="B364" s="4">
        <v>361</v>
      </c>
      <c r="C364" s="4">
        <v>1514</v>
      </c>
      <c r="D364" s="4">
        <v>2303</v>
      </c>
      <c r="E364" s="4" t="s">
        <v>337</v>
      </c>
      <c r="F364" s="5">
        <v>45106</v>
      </c>
      <c r="G364" s="4">
        <v>1</v>
      </c>
      <c r="H364" s="4">
        <v>1</v>
      </c>
      <c r="I364" s="4" t="s">
        <v>1</v>
      </c>
      <c r="J364" s="4"/>
      <c r="K364" s="4"/>
      <c r="L364" s="4">
        <v>1</v>
      </c>
      <c r="M364" s="4"/>
      <c r="N364" s="4"/>
      <c r="O364" s="4"/>
      <c r="P364" s="4"/>
      <c r="Q364" s="4"/>
      <c r="R364" s="6">
        <v>5</v>
      </c>
      <c r="S364" s="5">
        <f t="shared" si="10"/>
        <v>45111</v>
      </c>
      <c r="T364" s="5">
        <v>45118</v>
      </c>
      <c r="U364" s="8">
        <f t="shared" si="11"/>
        <v>7</v>
      </c>
      <c r="V364" s="8"/>
    </row>
    <row r="365" spans="2:22" x14ac:dyDescent="0.25">
      <c r="B365" s="4">
        <v>362</v>
      </c>
      <c r="C365" s="4">
        <v>1327</v>
      </c>
      <c r="D365" s="4">
        <v>2304</v>
      </c>
      <c r="E365" s="4" t="s">
        <v>338</v>
      </c>
      <c r="F365" s="5">
        <v>45106</v>
      </c>
      <c r="G365" s="4">
        <v>1</v>
      </c>
      <c r="H365" s="4">
        <v>1</v>
      </c>
      <c r="I365" s="4" t="s">
        <v>1</v>
      </c>
      <c r="J365" s="4"/>
      <c r="K365" s="4"/>
      <c r="L365" s="4">
        <v>1</v>
      </c>
      <c r="M365" s="4"/>
      <c r="N365" s="4"/>
      <c r="O365" s="4"/>
      <c r="P365" s="4"/>
      <c r="Q365" s="4"/>
      <c r="R365" s="6">
        <v>5</v>
      </c>
      <c r="S365" s="5">
        <f t="shared" si="10"/>
        <v>45111</v>
      </c>
      <c r="T365" s="5">
        <v>45118</v>
      </c>
      <c r="U365" s="8">
        <f t="shared" si="11"/>
        <v>7</v>
      </c>
      <c r="V365" s="8"/>
    </row>
    <row r="366" spans="2:22" x14ac:dyDescent="0.25">
      <c r="B366" s="4">
        <v>363</v>
      </c>
      <c r="C366" s="4">
        <v>555</v>
      </c>
      <c r="D366" s="4">
        <v>2305</v>
      </c>
      <c r="E366" s="4" t="s">
        <v>339</v>
      </c>
      <c r="F366" s="5">
        <v>45106</v>
      </c>
      <c r="G366" s="4">
        <v>1</v>
      </c>
      <c r="H366" s="4">
        <v>1</v>
      </c>
      <c r="I366" s="4" t="s">
        <v>382</v>
      </c>
      <c r="J366" s="4"/>
      <c r="K366" s="4"/>
      <c r="L366" s="4"/>
      <c r="M366" s="4"/>
      <c r="N366" s="4"/>
      <c r="O366" s="4">
        <v>1</v>
      </c>
      <c r="P366" s="4"/>
      <c r="Q366" s="4"/>
      <c r="R366" s="6">
        <v>9</v>
      </c>
      <c r="S366" s="5">
        <f t="shared" si="10"/>
        <v>45115</v>
      </c>
      <c r="T366" s="5">
        <v>45119</v>
      </c>
      <c r="U366" s="8">
        <f t="shared" si="11"/>
        <v>4</v>
      </c>
      <c r="V366" s="8"/>
    </row>
    <row r="367" spans="2:22" x14ac:dyDescent="0.25">
      <c r="B367" s="4">
        <v>364</v>
      </c>
      <c r="C367" s="4">
        <v>555</v>
      </c>
      <c r="D367" s="4">
        <v>2306</v>
      </c>
      <c r="E367" s="4" t="s">
        <v>339</v>
      </c>
      <c r="F367" s="5">
        <v>45106</v>
      </c>
      <c r="G367" s="4">
        <v>1</v>
      </c>
      <c r="H367" s="4">
        <v>1</v>
      </c>
      <c r="I367" s="4" t="s">
        <v>382</v>
      </c>
      <c r="J367" s="4"/>
      <c r="K367" s="4"/>
      <c r="L367" s="4"/>
      <c r="M367" s="4"/>
      <c r="N367" s="4"/>
      <c r="O367" s="4">
        <v>1</v>
      </c>
      <c r="P367" s="4"/>
      <c r="Q367" s="4"/>
      <c r="R367" s="6">
        <v>9</v>
      </c>
      <c r="S367" s="5">
        <f t="shared" si="10"/>
        <v>45115</v>
      </c>
      <c r="T367" s="5">
        <v>45119</v>
      </c>
      <c r="U367" s="8">
        <f t="shared" si="11"/>
        <v>4</v>
      </c>
      <c r="V367" s="8"/>
    </row>
    <row r="368" spans="2:22" x14ac:dyDescent="0.25">
      <c r="B368" s="4">
        <v>365</v>
      </c>
      <c r="C368" s="4">
        <v>555</v>
      </c>
      <c r="D368" s="4">
        <v>2307</v>
      </c>
      <c r="E368" s="4" t="s">
        <v>339</v>
      </c>
      <c r="F368" s="5">
        <v>45106</v>
      </c>
      <c r="G368" s="4">
        <v>1</v>
      </c>
      <c r="H368" s="4">
        <v>1</v>
      </c>
      <c r="I368" s="4" t="s">
        <v>382</v>
      </c>
      <c r="J368" s="4"/>
      <c r="K368" s="4"/>
      <c r="L368" s="4"/>
      <c r="M368" s="4"/>
      <c r="N368" s="4"/>
      <c r="O368" s="4">
        <v>1</v>
      </c>
      <c r="P368" s="4"/>
      <c r="Q368" s="4"/>
      <c r="R368" s="6">
        <v>9</v>
      </c>
      <c r="S368" s="5">
        <f t="shared" si="10"/>
        <v>45115</v>
      </c>
      <c r="T368" s="5">
        <v>45119</v>
      </c>
      <c r="U368" s="8">
        <f t="shared" si="11"/>
        <v>4</v>
      </c>
      <c r="V368" s="8"/>
    </row>
    <row r="369" spans="2:22" x14ac:dyDescent="0.25">
      <c r="B369" s="4">
        <v>366</v>
      </c>
      <c r="C369" s="4">
        <v>555</v>
      </c>
      <c r="D369" s="4">
        <v>2308</v>
      </c>
      <c r="E369" s="4" t="s">
        <v>339</v>
      </c>
      <c r="F369" s="5">
        <v>45106</v>
      </c>
      <c r="G369" s="4">
        <v>1</v>
      </c>
      <c r="H369" s="4">
        <v>1</v>
      </c>
      <c r="I369" s="4" t="s">
        <v>382</v>
      </c>
      <c r="J369" s="4"/>
      <c r="K369" s="4"/>
      <c r="L369" s="4"/>
      <c r="M369" s="4"/>
      <c r="N369" s="4"/>
      <c r="O369" s="4">
        <v>1</v>
      </c>
      <c r="P369" s="4"/>
      <c r="Q369" s="4"/>
      <c r="R369" s="6">
        <v>9</v>
      </c>
      <c r="S369" s="5">
        <f t="shared" si="10"/>
        <v>45115</v>
      </c>
      <c r="T369" s="5">
        <v>45119</v>
      </c>
      <c r="U369" s="8">
        <f t="shared" si="11"/>
        <v>4</v>
      </c>
      <c r="V369" s="8"/>
    </row>
    <row r="370" spans="2:22" x14ac:dyDescent="0.25">
      <c r="B370" s="4">
        <v>367</v>
      </c>
      <c r="C370" s="4">
        <v>402</v>
      </c>
      <c r="D370" s="4">
        <v>2309</v>
      </c>
      <c r="E370" s="4" t="s">
        <v>340</v>
      </c>
      <c r="F370" s="5">
        <v>45106</v>
      </c>
      <c r="G370" s="4">
        <v>1</v>
      </c>
      <c r="H370" s="4">
        <v>1</v>
      </c>
      <c r="I370" s="4" t="s">
        <v>1</v>
      </c>
      <c r="J370" s="4"/>
      <c r="K370" s="4"/>
      <c r="L370" s="4">
        <v>1</v>
      </c>
      <c r="M370" s="4"/>
      <c r="N370" s="4"/>
      <c r="O370" s="4"/>
      <c r="P370" s="4"/>
      <c r="Q370" s="4"/>
      <c r="R370" s="6">
        <v>5</v>
      </c>
      <c r="S370" s="5">
        <f t="shared" si="10"/>
        <v>45111</v>
      </c>
      <c r="T370" s="5">
        <v>45112</v>
      </c>
      <c r="U370" s="8">
        <f t="shared" si="11"/>
        <v>1</v>
      </c>
      <c r="V370" s="8"/>
    </row>
    <row r="371" spans="2:22" x14ac:dyDescent="0.25">
      <c r="B371" s="4">
        <v>368</v>
      </c>
      <c r="C371" s="4">
        <v>827</v>
      </c>
      <c r="D371" s="4">
        <v>2310</v>
      </c>
      <c r="E371" s="4" t="s">
        <v>341</v>
      </c>
      <c r="F371" s="5">
        <v>45106</v>
      </c>
      <c r="G371" s="4">
        <v>1</v>
      </c>
      <c r="H371" s="4">
        <v>1</v>
      </c>
      <c r="I371" s="4" t="s">
        <v>1</v>
      </c>
      <c r="J371" s="4"/>
      <c r="K371" s="4"/>
      <c r="L371" s="4">
        <v>1</v>
      </c>
      <c r="M371" s="4"/>
      <c r="N371" s="4"/>
      <c r="O371" s="4"/>
      <c r="P371" s="4"/>
      <c r="Q371" s="4"/>
      <c r="R371" s="6">
        <v>5</v>
      </c>
      <c r="S371" s="5">
        <f t="shared" si="10"/>
        <v>45111</v>
      </c>
      <c r="T371" s="5">
        <v>45112</v>
      </c>
      <c r="U371" s="8">
        <f t="shared" si="11"/>
        <v>1</v>
      </c>
      <c r="V371" s="8"/>
    </row>
    <row r="372" spans="2:22" x14ac:dyDescent="0.25">
      <c r="B372" s="4">
        <v>369</v>
      </c>
      <c r="C372" s="4">
        <v>407</v>
      </c>
      <c r="D372" s="4">
        <v>2311</v>
      </c>
      <c r="E372" s="4" t="s">
        <v>342</v>
      </c>
      <c r="F372" s="5">
        <v>45106</v>
      </c>
      <c r="G372" s="4">
        <v>1</v>
      </c>
      <c r="H372" s="4">
        <v>1</v>
      </c>
      <c r="I372" s="4" t="s">
        <v>1</v>
      </c>
      <c r="J372" s="4"/>
      <c r="K372" s="4"/>
      <c r="L372" s="4">
        <v>1</v>
      </c>
      <c r="M372" s="4"/>
      <c r="N372" s="4"/>
      <c r="O372" s="4"/>
      <c r="P372" s="4"/>
      <c r="Q372" s="4"/>
      <c r="R372" s="6">
        <v>5</v>
      </c>
      <c r="S372" s="5">
        <f t="shared" si="10"/>
        <v>45111</v>
      </c>
      <c r="T372" s="5">
        <v>45112</v>
      </c>
      <c r="U372" s="8">
        <f t="shared" si="11"/>
        <v>1</v>
      </c>
      <c r="V372" s="8"/>
    </row>
    <row r="373" spans="2:22" ht="30" x14ac:dyDescent="0.25">
      <c r="B373" s="4">
        <v>370</v>
      </c>
      <c r="C373" s="4">
        <v>1386</v>
      </c>
      <c r="D373" s="4">
        <v>2312</v>
      </c>
      <c r="E373" s="4" t="s">
        <v>343</v>
      </c>
      <c r="F373" s="5">
        <v>45106</v>
      </c>
      <c r="G373" s="4">
        <v>1</v>
      </c>
      <c r="H373" s="4">
        <v>1</v>
      </c>
      <c r="I373" s="4" t="s">
        <v>1</v>
      </c>
      <c r="J373" s="4"/>
      <c r="K373" s="4"/>
      <c r="L373" s="4">
        <v>1</v>
      </c>
      <c r="M373" s="4"/>
      <c r="N373" s="4"/>
      <c r="O373" s="4"/>
      <c r="P373" s="4"/>
      <c r="Q373" s="4"/>
      <c r="R373" s="6">
        <v>5</v>
      </c>
      <c r="S373" s="5">
        <f t="shared" si="10"/>
        <v>45111</v>
      </c>
      <c r="T373" s="5">
        <v>45112</v>
      </c>
      <c r="U373" s="8">
        <f t="shared" si="11"/>
        <v>1</v>
      </c>
      <c r="V373" s="8"/>
    </row>
    <row r="374" spans="2:22" x14ac:dyDescent="0.25">
      <c r="B374" s="4">
        <v>371</v>
      </c>
      <c r="C374" s="4">
        <v>528</v>
      </c>
      <c r="D374" s="4">
        <v>2313</v>
      </c>
      <c r="E374" s="4" t="s">
        <v>344</v>
      </c>
      <c r="F374" s="5">
        <v>45106</v>
      </c>
      <c r="G374" s="4">
        <v>1</v>
      </c>
      <c r="H374" s="4">
        <v>1</v>
      </c>
      <c r="I374" s="4" t="s">
        <v>1</v>
      </c>
      <c r="J374" s="4"/>
      <c r="K374" s="4"/>
      <c r="L374" s="4">
        <v>1</v>
      </c>
      <c r="M374" s="4"/>
      <c r="N374" s="4"/>
      <c r="O374" s="4"/>
      <c r="P374" s="4"/>
      <c r="Q374" s="4"/>
      <c r="R374" s="6">
        <v>5</v>
      </c>
      <c r="S374" s="5">
        <f t="shared" si="10"/>
        <v>45111</v>
      </c>
      <c r="T374" s="5">
        <v>45112</v>
      </c>
      <c r="U374" s="8">
        <f t="shared" si="11"/>
        <v>1</v>
      </c>
      <c r="V374" s="8"/>
    </row>
    <row r="375" spans="2:22" x14ac:dyDescent="0.25">
      <c r="B375" s="4">
        <v>372</v>
      </c>
      <c r="C375" s="4">
        <v>804</v>
      </c>
      <c r="D375" s="4">
        <v>2314</v>
      </c>
      <c r="E375" s="4" t="s">
        <v>345</v>
      </c>
      <c r="F375" s="5">
        <v>45106</v>
      </c>
      <c r="G375" s="4">
        <v>1</v>
      </c>
      <c r="H375" s="4">
        <v>1</v>
      </c>
      <c r="I375" s="4" t="s">
        <v>1</v>
      </c>
      <c r="J375" s="4"/>
      <c r="K375" s="4"/>
      <c r="L375" s="4">
        <v>1</v>
      </c>
      <c r="M375" s="4"/>
      <c r="N375" s="4"/>
      <c r="O375" s="4"/>
      <c r="P375" s="4"/>
      <c r="Q375" s="4"/>
      <c r="R375" s="6">
        <v>5</v>
      </c>
      <c r="S375" s="5">
        <f t="shared" si="10"/>
        <v>45111</v>
      </c>
      <c r="T375" s="5">
        <v>45112</v>
      </c>
      <c r="U375" s="8">
        <f t="shared" si="11"/>
        <v>1</v>
      </c>
      <c r="V375" s="8"/>
    </row>
    <row r="376" spans="2:22" ht="30" x14ac:dyDescent="0.25">
      <c r="B376" s="4">
        <v>373</v>
      </c>
      <c r="C376" s="4">
        <v>1139</v>
      </c>
      <c r="D376" s="4">
        <v>2315</v>
      </c>
      <c r="E376" s="4" t="s">
        <v>24</v>
      </c>
      <c r="F376" s="5">
        <v>45106</v>
      </c>
      <c r="G376" s="4">
        <v>0</v>
      </c>
      <c r="H376" s="4">
        <v>8</v>
      </c>
      <c r="I376" s="4" t="s">
        <v>346</v>
      </c>
      <c r="J376" s="4">
        <v>4</v>
      </c>
      <c r="K376" s="4">
        <v>4</v>
      </c>
      <c r="L376" s="4"/>
      <c r="M376" s="4"/>
      <c r="N376" s="4"/>
      <c r="O376" s="4"/>
      <c r="P376" s="4"/>
      <c r="Q376" s="4"/>
      <c r="R376" s="6">
        <v>7</v>
      </c>
      <c r="S376" s="5">
        <f t="shared" si="10"/>
        <v>45113</v>
      </c>
      <c r="T376" s="5">
        <v>45114</v>
      </c>
      <c r="U376" s="8">
        <f t="shared" si="11"/>
        <v>1</v>
      </c>
      <c r="V376" s="8"/>
    </row>
    <row r="377" spans="2:22" x14ac:dyDescent="0.25">
      <c r="B377" s="4">
        <v>374</v>
      </c>
      <c r="C377" s="4">
        <v>1436</v>
      </c>
      <c r="D377" s="4">
        <v>2316</v>
      </c>
      <c r="E377" s="4" t="s">
        <v>347</v>
      </c>
      <c r="F377" s="5">
        <v>45107</v>
      </c>
      <c r="G377" s="4">
        <v>1</v>
      </c>
      <c r="H377" s="4">
        <v>1</v>
      </c>
      <c r="I377" s="4" t="s">
        <v>1</v>
      </c>
      <c r="J377" s="4"/>
      <c r="K377" s="4"/>
      <c r="L377" s="4">
        <v>1</v>
      </c>
      <c r="M377" s="4"/>
      <c r="N377" s="4"/>
      <c r="O377" s="4"/>
      <c r="P377" s="4"/>
      <c r="Q377" s="4"/>
      <c r="R377" s="6">
        <v>7</v>
      </c>
      <c r="S377" s="5">
        <f t="shared" si="10"/>
        <v>45114</v>
      </c>
      <c r="T377" s="5">
        <v>45117</v>
      </c>
      <c r="U377" s="8">
        <f t="shared" si="11"/>
        <v>3</v>
      </c>
      <c r="V377" s="8"/>
    </row>
    <row r="378" spans="2:22" x14ac:dyDescent="0.25">
      <c r="B378" s="4">
        <v>375</v>
      </c>
      <c r="C378" s="4">
        <v>1296</v>
      </c>
      <c r="D378" s="4">
        <v>2317</v>
      </c>
      <c r="E378" s="4" t="s">
        <v>348</v>
      </c>
      <c r="F378" s="5">
        <v>45107</v>
      </c>
      <c r="G378" s="4">
        <v>1</v>
      </c>
      <c r="H378" s="4">
        <v>1</v>
      </c>
      <c r="I378" s="4" t="s">
        <v>1</v>
      </c>
      <c r="J378" s="4"/>
      <c r="K378" s="4"/>
      <c r="L378" s="4">
        <v>1</v>
      </c>
      <c r="M378" s="4"/>
      <c r="N378" s="4"/>
      <c r="O378" s="4"/>
      <c r="P378" s="4"/>
      <c r="Q378" s="4"/>
      <c r="R378" s="6">
        <v>7</v>
      </c>
      <c r="S378" s="5">
        <f t="shared" si="10"/>
        <v>45114</v>
      </c>
      <c r="T378" s="5">
        <v>45117</v>
      </c>
      <c r="U378" s="8">
        <f t="shared" si="11"/>
        <v>3</v>
      </c>
      <c r="V378" s="8"/>
    </row>
    <row r="379" spans="2:22" x14ac:dyDescent="0.25">
      <c r="B379" s="4">
        <v>376</v>
      </c>
      <c r="C379" s="4">
        <v>1531</v>
      </c>
      <c r="D379" s="4">
        <v>2318</v>
      </c>
      <c r="E379" s="4" t="s">
        <v>349</v>
      </c>
      <c r="F379" s="5">
        <v>45107</v>
      </c>
      <c r="G379" s="4">
        <v>1</v>
      </c>
      <c r="H379" s="4">
        <v>1</v>
      </c>
      <c r="I379" s="4" t="s">
        <v>1</v>
      </c>
      <c r="J379" s="4"/>
      <c r="K379" s="4"/>
      <c r="L379" s="4">
        <v>1</v>
      </c>
      <c r="M379" s="4"/>
      <c r="N379" s="4"/>
      <c r="O379" s="4"/>
      <c r="P379" s="4"/>
      <c r="Q379" s="4"/>
      <c r="R379" s="6">
        <v>7</v>
      </c>
      <c r="S379" s="5">
        <f t="shared" si="10"/>
        <v>45114</v>
      </c>
      <c r="T379" s="5">
        <v>45117</v>
      </c>
      <c r="U379" s="8">
        <f t="shared" si="11"/>
        <v>3</v>
      </c>
      <c r="V379" s="8"/>
    </row>
    <row r="380" spans="2:22" x14ac:dyDescent="0.25">
      <c r="B380" s="4">
        <v>377</v>
      </c>
      <c r="C380" s="4">
        <v>1459</v>
      </c>
      <c r="D380" s="4">
        <v>2319</v>
      </c>
      <c r="E380" s="4" t="s">
        <v>350</v>
      </c>
      <c r="F380" s="5">
        <v>45107</v>
      </c>
      <c r="G380" s="4">
        <v>1</v>
      </c>
      <c r="H380" s="4">
        <v>1</v>
      </c>
      <c r="I380" s="4" t="s">
        <v>1</v>
      </c>
      <c r="J380" s="4"/>
      <c r="K380" s="4"/>
      <c r="L380" s="4">
        <v>1</v>
      </c>
      <c r="M380" s="4"/>
      <c r="N380" s="4"/>
      <c r="O380" s="4"/>
      <c r="P380" s="4"/>
      <c r="Q380" s="4"/>
      <c r="R380" s="6">
        <v>7</v>
      </c>
      <c r="S380" s="5">
        <f t="shared" si="10"/>
        <v>45114</v>
      </c>
      <c r="T380" s="5">
        <v>45117</v>
      </c>
      <c r="U380" s="8">
        <f t="shared" si="11"/>
        <v>3</v>
      </c>
      <c r="V380" s="8"/>
    </row>
    <row r="381" spans="2:22" x14ac:dyDescent="0.25">
      <c r="B381" s="4">
        <v>378</v>
      </c>
      <c r="C381" s="4">
        <v>495</v>
      </c>
      <c r="D381" s="4">
        <v>2320</v>
      </c>
      <c r="E381" s="4" t="s">
        <v>351</v>
      </c>
      <c r="F381" s="5">
        <v>45107</v>
      </c>
      <c r="G381" s="4">
        <v>1</v>
      </c>
      <c r="H381" s="4">
        <v>1</v>
      </c>
      <c r="I381" s="4" t="s">
        <v>1</v>
      </c>
      <c r="J381" s="4"/>
      <c r="K381" s="4"/>
      <c r="L381" s="4">
        <v>1</v>
      </c>
      <c r="M381" s="4"/>
      <c r="N381" s="4"/>
      <c r="O381" s="4"/>
      <c r="P381" s="4"/>
      <c r="Q381" s="4"/>
      <c r="R381" s="6">
        <v>7</v>
      </c>
      <c r="S381" s="5">
        <f t="shared" si="10"/>
        <v>45114</v>
      </c>
      <c r="T381" s="5">
        <v>45117</v>
      </c>
      <c r="U381" s="8">
        <f t="shared" si="11"/>
        <v>3</v>
      </c>
      <c r="V381" s="8"/>
    </row>
    <row r="382" spans="2:22" x14ac:dyDescent="0.25">
      <c r="B382" s="4">
        <v>379</v>
      </c>
      <c r="C382" s="4">
        <v>943</v>
      </c>
      <c r="D382" s="4">
        <v>2321</v>
      </c>
      <c r="E382" s="4" t="s">
        <v>352</v>
      </c>
      <c r="F382" s="5">
        <v>45107</v>
      </c>
      <c r="G382" s="4">
        <v>1</v>
      </c>
      <c r="H382" s="4">
        <v>1</v>
      </c>
      <c r="I382" s="4" t="s">
        <v>1</v>
      </c>
      <c r="J382" s="4"/>
      <c r="K382" s="4"/>
      <c r="L382" s="4">
        <v>1</v>
      </c>
      <c r="M382" s="4"/>
      <c r="N382" s="4"/>
      <c r="O382" s="4"/>
      <c r="P382" s="4"/>
      <c r="Q382" s="4"/>
      <c r="R382" s="6">
        <v>7</v>
      </c>
      <c r="S382" s="5">
        <f t="shared" si="10"/>
        <v>45114</v>
      </c>
      <c r="T382" s="5">
        <v>45117</v>
      </c>
      <c r="U382" s="8">
        <f t="shared" si="11"/>
        <v>3</v>
      </c>
      <c r="V382" s="8"/>
    </row>
    <row r="383" spans="2:22" x14ac:dyDescent="0.25">
      <c r="B383" s="4">
        <v>380</v>
      </c>
      <c r="C383" s="4">
        <v>1439</v>
      </c>
      <c r="D383" s="4">
        <v>2322</v>
      </c>
      <c r="E383" s="4" t="s">
        <v>353</v>
      </c>
      <c r="F383" s="5">
        <v>45107</v>
      </c>
      <c r="G383" s="4">
        <v>1</v>
      </c>
      <c r="H383" s="4">
        <v>1</v>
      </c>
      <c r="I383" s="4" t="s">
        <v>1</v>
      </c>
      <c r="J383" s="4"/>
      <c r="K383" s="4"/>
      <c r="L383" s="4">
        <v>1</v>
      </c>
      <c r="M383" s="4"/>
      <c r="N383" s="4"/>
      <c r="O383" s="4"/>
      <c r="P383" s="4"/>
      <c r="Q383" s="4"/>
      <c r="R383" s="6">
        <v>7</v>
      </c>
      <c r="S383" s="5">
        <f t="shared" si="10"/>
        <v>45114</v>
      </c>
      <c r="T383" s="5">
        <v>45117</v>
      </c>
      <c r="U383" s="8">
        <f t="shared" si="11"/>
        <v>3</v>
      </c>
      <c r="V383" s="8"/>
    </row>
    <row r="384" spans="2:22" x14ac:dyDescent="0.25">
      <c r="B384" s="4">
        <v>381</v>
      </c>
      <c r="C384" s="4">
        <v>693</v>
      </c>
      <c r="D384" s="4">
        <v>2323</v>
      </c>
      <c r="E384" s="4" t="s">
        <v>354</v>
      </c>
      <c r="F384" s="5">
        <v>45107</v>
      </c>
      <c r="G384" s="4">
        <v>1</v>
      </c>
      <c r="H384" s="4">
        <v>1</v>
      </c>
      <c r="I384" s="4" t="s">
        <v>1</v>
      </c>
      <c r="J384" s="4"/>
      <c r="K384" s="4"/>
      <c r="L384" s="4">
        <v>1</v>
      </c>
      <c r="M384" s="4"/>
      <c r="N384" s="4"/>
      <c r="O384" s="4"/>
      <c r="P384" s="4"/>
      <c r="Q384" s="4"/>
      <c r="R384" s="6">
        <v>7</v>
      </c>
      <c r="S384" s="5">
        <f t="shared" si="10"/>
        <v>45114</v>
      </c>
      <c r="T384" s="5">
        <v>45117</v>
      </c>
      <c r="U384" s="8">
        <f t="shared" si="11"/>
        <v>3</v>
      </c>
      <c r="V384" s="8"/>
    </row>
    <row r="385" spans="2:22" x14ac:dyDescent="0.25">
      <c r="B385" s="4">
        <v>382</v>
      </c>
      <c r="C385" s="4">
        <v>51</v>
      </c>
      <c r="D385" s="4">
        <v>2324</v>
      </c>
      <c r="E385" s="4" t="s">
        <v>114</v>
      </c>
      <c r="F385" s="5">
        <v>45107</v>
      </c>
      <c r="G385" s="4">
        <v>1</v>
      </c>
      <c r="H385" s="4">
        <v>1</v>
      </c>
      <c r="I385" s="4" t="s">
        <v>1</v>
      </c>
      <c r="J385" s="4"/>
      <c r="K385" s="4"/>
      <c r="L385" s="4">
        <v>1</v>
      </c>
      <c r="M385" s="4"/>
      <c r="N385" s="4"/>
      <c r="O385" s="4"/>
      <c r="P385" s="4"/>
      <c r="Q385" s="4"/>
      <c r="R385" s="6">
        <v>7</v>
      </c>
      <c r="S385" s="5">
        <f t="shared" si="10"/>
        <v>45114</v>
      </c>
      <c r="T385" s="5">
        <v>45114</v>
      </c>
      <c r="U385" s="8">
        <f t="shared" si="11"/>
        <v>0</v>
      </c>
      <c r="V385" s="8"/>
    </row>
    <row r="386" spans="2:22" x14ac:dyDescent="0.25">
      <c r="B386" s="4">
        <v>383</v>
      </c>
      <c r="C386" s="4">
        <v>555</v>
      </c>
      <c r="D386" s="4">
        <v>2325</v>
      </c>
      <c r="E386" s="4" t="s">
        <v>339</v>
      </c>
      <c r="F386" s="5">
        <v>45107</v>
      </c>
      <c r="G386" s="4">
        <v>0</v>
      </c>
      <c r="H386" s="4">
        <v>1</v>
      </c>
      <c r="I386" s="4" t="s">
        <v>382</v>
      </c>
      <c r="J386" s="4"/>
      <c r="K386" s="4"/>
      <c r="L386" s="4"/>
      <c r="M386" s="4"/>
      <c r="N386" s="4"/>
      <c r="O386" s="4">
        <v>1</v>
      </c>
      <c r="P386" s="4"/>
      <c r="Q386" s="4"/>
      <c r="R386" s="6">
        <v>10</v>
      </c>
      <c r="S386" s="5">
        <f t="shared" si="10"/>
        <v>45117</v>
      </c>
      <c r="T386" s="5">
        <v>45125</v>
      </c>
      <c r="U386" s="8">
        <f t="shared" si="11"/>
        <v>8</v>
      </c>
      <c r="V386" s="8"/>
    </row>
    <row r="387" spans="2:22" x14ac:dyDescent="0.25">
      <c r="B387" s="4">
        <v>384</v>
      </c>
      <c r="C387" s="4">
        <v>555</v>
      </c>
      <c r="D387" s="4">
        <v>2326</v>
      </c>
      <c r="E387" s="4" t="s">
        <v>339</v>
      </c>
      <c r="F387" s="5">
        <v>45107</v>
      </c>
      <c r="G387" s="4">
        <v>1</v>
      </c>
      <c r="H387" s="4">
        <v>1</v>
      </c>
      <c r="I387" s="4" t="s">
        <v>382</v>
      </c>
      <c r="J387" s="4"/>
      <c r="K387" s="4"/>
      <c r="L387" s="4"/>
      <c r="M387" s="4"/>
      <c r="N387" s="4"/>
      <c r="O387" s="4">
        <v>1</v>
      </c>
      <c r="P387" s="4"/>
      <c r="Q387" s="4"/>
      <c r="R387" s="6">
        <v>10</v>
      </c>
      <c r="S387" s="5">
        <f t="shared" si="10"/>
        <v>45117</v>
      </c>
      <c r="T387" s="5">
        <v>45125</v>
      </c>
      <c r="U387" s="8">
        <f t="shared" si="11"/>
        <v>8</v>
      </c>
      <c r="V387" s="8"/>
    </row>
    <row r="388" spans="2:22" x14ac:dyDescent="0.25">
      <c r="B388" s="4">
        <v>385</v>
      </c>
      <c r="C388" s="4">
        <v>555</v>
      </c>
      <c r="D388" s="4">
        <v>2327</v>
      </c>
      <c r="E388" s="4" t="s">
        <v>339</v>
      </c>
      <c r="F388" s="5">
        <v>45107</v>
      </c>
      <c r="G388" s="4">
        <v>0</v>
      </c>
      <c r="H388" s="4">
        <v>1</v>
      </c>
      <c r="I388" s="4" t="s">
        <v>382</v>
      </c>
      <c r="J388" s="4"/>
      <c r="K388" s="4"/>
      <c r="L388" s="4"/>
      <c r="M388" s="4"/>
      <c r="N388" s="4"/>
      <c r="O388" s="4">
        <v>1</v>
      </c>
      <c r="P388" s="4"/>
      <c r="Q388" s="4"/>
      <c r="R388" s="6">
        <v>10</v>
      </c>
      <c r="S388" s="5">
        <f t="shared" ref="S388:S451" si="12">+F388+R388</f>
        <v>45117</v>
      </c>
      <c r="T388" s="5">
        <v>45125</v>
      </c>
      <c r="U388" s="8">
        <f t="shared" ref="U388:U451" si="13">+T388-S388</f>
        <v>8</v>
      </c>
      <c r="V388" s="8"/>
    </row>
    <row r="389" spans="2:22" x14ac:dyDescent="0.25">
      <c r="B389" s="4">
        <v>386</v>
      </c>
      <c r="C389" s="4">
        <v>555</v>
      </c>
      <c r="D389" s="4">
        <v>2328</v>
      </c>
      <c r="E389" s="4" t="s">
        <v>339</v>
      </c>
      <c r="F389" s="5">
        <v>45107</v>
      </c>
      <c r="G389" s="4">
        <v>1</v>
      </c>
      <c r="H389" s="4">
        <v>1</v>
      </c>
      <c r="I389" s="4" t="s">
        <v>382</v>
      </c>
      <c r="J389" s="4"/>
      <c r="K389" s="4"/>
      <c r="L389" s="4"/>
      <c r="M389" s="4"/>
      <c r="N389" s="4"/>
      <c r="O389" s="4">
        <v>1</v>
      </c>
      <c r="P389" s="4"/>
      <c r="Q389" s="4"/>
      <c r="R389" s="6">
        <v>10</v>
      </c>
      <c r="S389" s="5">
        <f t="shared" si="12"/>
        <v>45117</v>
      </c>
      <c r="T389" s="5">
        <v>45126</v>
      </c>
      <c r="U389" s="8">
        <f t="shared" si="13"/>
        <v>9</v>
      </c>
      <c r="V389" s="8"/>
    </row>
    <row r="390" spans="2:22" x14ac:dyDescent="0.25">
      <c r="B390" s="4">
        <v>387</v>
      </c>
      <c r="C390" s="4">
        <v>555</v>
      </c>
      <c r="D390" s="4">
        <v>2329</v>
      </c>
      <c r="E390" s="4" t="s">
        <v>339</v>
      </c>
      <c r="F390" s="5">
        <v>45107</v>
      </c>
      <c r="G390" s="4">
        <v>1</v>
      </c>
      <c r="H390" s="4">
        <v>1</v>
      </c>
      <c r="I390" s="4" t="s">
        <v>382</v>
      </c>
      <c r="J390" s="4"/>
      <c r="K390" s="4"/>
      <c r="L390" s="4"/>
      <c r="M390" s="4"/>
      <c r="N390" s="4"/>
      <c r="O390" s="4">
        <v>1</v>
      </c>
      <c r="P390" s="4"/>
      <c r="Q390" s="4"/>
      <c r="R390" s="6">
        <v>10</v>
      </c>
      <c r="S390" s="5">
        <f t="shared" si="12"/>
        <v>45117</v>
      </c>
      <c r="T390" s="5">
        <v>45127</v>
      </c>
      <c r="U390" s="8">
        <f t="shared" si="13"/>
        <v>10</v>
      </c>
      <c r="V390" s="8"/>
    </row>
    <row r="391" spans="2:22" x14ac:dyDescent="0.25">
      <c r="B391" s="4">
        <v>388</v>
      </c>
      <c r="C391" s="4">
        <v>555</v>
      </c>
      <c r="D391" s="4">
        <v>2330</v>
      </c>
      <c r="E391" s="4" t="s">
        <v>339</v>
      </c>
      <c r="F391" s="5">
        <v>45107</v>
      </c>
      <c r="G391" s="4">
        <v>1</v>
      </c>
      <c r="H391" s="4">
        <v>1</v>
      </c>
      <c r="I391" s="4" t="s">
        <v>382</v>
      </c>
      <c r="J391" s="4"/>
      <c r="K391" s="4"/>
      <c r="L391" s="4"/>
      <c r="M391" s="4"/>
      <c r="N391" s="4"/>
      <c r="O391" s="4">
        <v>1</v>
      </c>
      <c r="P391" s="4"/>
      <c r="Q391" s="4"/>
      <c r="R391" s="6">
        <v>10</v>
      </c>
      <c r="S391" s="5">
        <f t="shared" si="12"/>
        <v>45117</v>
      </c>
      <c r="T391" s="5">
        <v>45127</v>
      </c>
      <c r="U391" s="8">
        <f t="shared" si="13"/>
        <v>10</v>
      </c>
      <c r="V391" s="8"/>
    </row>
    <row r="392" spans="2:22" x14ac:dyDescent="0.25">
      <c r="B392" s="4">
        <v>389</v>
      </c>
      <c r="C392" s="4">
        <v>555</v>
      </c>
      <c r="D392" s="4">
        <v>2331</v>
      </c>
      <c r="E392" s="4" t="s">
        <v>339</v>
      </c>
      <c r="F392" s="5">
        <v>45107</v>
      </c>
      <c r="G392" s="4">
        <v>1</v>
      </c>
      <c r="H392" s="4">
        <v>2</v>
      </c>
      <c r="I392" s="4" t="s">
        <v>383</v>
      </c>
      <c r="J392" s="4"/>
      <c r="K392" s="4"/>
      <c r="L392" s="4"/>
      <c r="M392" s="4"/>
      <c r="N392" s="4"/>
      <c r="O392" s="4">
        <v>2</v>
      </c>
      <c r="P392" s="4"/>
      <c r="Q392" s="4"/>
      <c r="R392" s="6">
        <v>10</v>
      </c>
      <c r="S392" s="5">
        <f t="shared" si="12"/>
        <v>45117</v>
      </c>
      <c r="T392" s="5">
        <v>45127</v>
      </c>
      <c r="U392" s="8">
        <f t="shared" si="13"/>
        <v>10</v>
      </c>
      <c r="V392" s="8"/>
    </row>
    <row r="393" spans="2:22" x14ac:dyDescent="0.25">
      <c r="B393" s="4">
        <v>390</v>
      </c>
      <c r="C393" s="4">
        <v>555</v>
      </c>
      <c r="D393" s="4">
        <v>2332</v>
      </c>
      <c r="E393" s="4" t="s">
        <v>339</v>
      </c>
      <c r="F393" s="5">
        <v>45107</v>
      </c>
      <c r="G393" s="4">
        <v>1</v>
      </c>
      <c r="H393" s="4">
        <v>1</v>
      </c>
      <c r="I393" s="4" t="s">
        <v>15</v>
      </c>
      <c r="J393" s="4">
        <v>1</v>
      </c>
      <c r="K393" s="4"/>
      <c r="L393" s="4"/>
      <c r="M393" s="4"/>
      <c r="N393" s="4"/>
      <c r="O393" s="4"/>
      <c r="P393" s="4"/>
      <c r="Q393" s="4"/>
      <c r="R393" s="6">
        <v>7</v>
      </c>
      <c r="S393" s="5">
        <f t="shared" si="12"/>
        <v>45114</v>
      </c>
      <c r="T393" s="5">
        <v>45127</v>
      </c>
      <c r="U393" s="8">
        <f t="shared" si="13"/>
        <v>13</v>
      </c>
      <c r="V393" s="8"/>
    </row>
    <row r="394" spans="2:22" x14ac:dyDescent="0.25">
      <c r="B394" s="4">
        <v>391</v>
      </c>
      <c r="C394" s="4">
        <v>555</v>
      </c>
      <c r="D394" s="4">
        <v>2333</v>
      </c>
      <c r="E394" s="4" t="s">
        <v>339</v>
      </c>
      <c r="F394" s="5">
        <v>45107</v>
      </c>
      <c r="G394" s="4">
        <v>1</v>
      </c>
      <c r="H394" s="4">
        <v>1</v>
      </c>
      <c r="I394" s="4" t="s">
        <v>15</v>
      </c>
      <c r="J394" s="4">
        <v>1</v>
      </c>
      <c r="K394" s="4"/>
      <c r="L394" s="4"/>
      <c r="M394" s="4"/>
      <c r="N394" s="4"/>
      <c r="O394" s="4"/>
      <c r="P394" s="4"/>
      <c r="Q394" s="4"/>
      <c r="R394" s="6">
        <v>7</v>
      </c>
      <c r="S394" s="5">
        <f t="shared" si="12"/>
        <v>45114</v>
      </c>
      <c r="T394" s="5">
        <v>45127</v>
      </c>
      <c r="U394" s="8">
        <f t="shared" si="13"/>
        <v>13</v>
      </c>
      <c r="V394" s="8"/>
    </row>
    <row r="395" spans="2:22" x14ac:dyDescent="0.25">
      <c r="B395" s="4">
        <v>392</v>
      </c>
      <c r="C395" s="4">
        <v>1575</v>
      </c>
      <c r="D395" s="4">
        <v>2334</v>
      </c>
      <c r="E395" s="4" t="s">
        <v>355</v>
      </c>
      <c r="F395" s="5">
        <v>45107</v>
      </c>
      <c r="G395" s="4">
        <v>0</v>
      </c>
      <c r="H395" s="4">
        <v>1</v>
      </c>
      <c r="I395" s="4" t="s">
        <v>382</v>
      </c>
      <c r="J395" s="4"/>
      <c r="K395" s="4"/>
      <c r="L395" s="4"/>
      <c r="M395" s="4"/>
      <c r="N395" s="4"/>
      <c r="O395" s="4">
        <v>1</v>
      </c>
      <c r="P395" s="4"/>
      <c r="Q395" s="4"/>
      <c r="R395" s="6">
        <v>7</v>
      </c>
      <c r="S395" s="5">
        <f t="shared" si="12"/>
        <v>45114</v>
      </c>
      <c r="T395" s="5">
        <v>45119</v>
      </c>
      <c r="U395" s="8">
        <f t="shared" si="13"/>
        <v>5</v>
      </c>
      <c r="V395" s="8"/>
    </row>
    <row r="396" spans="2:22" x14ac:dyDescent="0.25">
      <c r="B396" s="4">
        <v>393</v>
      </c>
      <c r="C396" s="4">
        <v>874</v>
      </c>
      <c r="D396" s="4">
        <v>2335</v>
      </c>
      <c r="E396" s="4" t="s">
        <v>356</v>
      </c>
      <c r="F396" s="5">
        <v>45107</v>
      </c>
      <c r="G396" s="4">
        <v>1</v>
      </c>
      <c r="H396" s="4">
        <v>1</v>
      </c>
      <c r="I396" s="4" t="s">
        <v>1</v>
      </c>
      <c r="J396" s="4"/>
      <c r="K396" s="4"/>
      <c r="L396" s="4">
        <v>1</v>
      </c>
      <c r="M396" s="4"/>
      <c r="N396" s="4"/>
      <c r="O396" s="4"/>
      <c r="P396" s="4"/>
      <c r="Q396" s="4"/>
      <c r="R396" s="6">
        <v>7</v>
      </c>
      <c r="S396" s="5">
        <f t="shared" si="12"/>
        <v>45114</v>
      </c>
      <c r="T396" s="5">
        <v>45117</v>
      </c>
      <c r="U396" s="8">
        <f t="shared" si="13"/>
        <v>3</v>
      </c>
      <c r="V396" s="8"/>
    </row>
    <row r="397" spans="2:22" x14ac:dyDescent="0.25">
      <c r="B397" s="4">
        <v>394</v>
      </c>
      <c r="C397" s="4">
        <v>903</v>
      </c>
      <c r="D397" s="4">
        <v>2336</v>
      </c>
      <c r="E397" s="4" t="s">
        <v>357</v>
      </c>
      <c r="F397" s="5">
        <v>45107</v>
      </c>
      <c r="G397" s="4">
        <v>1</v>
      </c>
      <c r="H397" s="4">
        <v>1</v>
      </c>
      <c r="I397" s="4" t="s">
        <v>1</v>
      </c>
      <c r="J397" s="4"/>
      <c r="K397" s="4"/>
      <c r="L397" s="4">
        <v>1</v>
      </c>
      <c r="M397" s="4"/>
      <c r="N397" s="4"/>
      <c r="O397" s="4"/>
      <c r="P397" s="4"/>
      <c r="Q397" s="4"/>
      <c r="R397" s="6">
        <v>7</v>
      </c>
      <c r="S397" s="5">
        <f t="shared" si="12"/>
        <v>45114</v>
      </c>
      <c r="T397" s="5">
        <v>45117</v>
      </c>
      <c r="U397" s="8">
        <f t="shared" si="13"/>
        <v>3</v>
      </c>
      <c r="V397" s="8"/>
    </row>
    <row r="398" spans="2:22" x14ac:dyDescent="0.25">
      <c r="B398" s="4">
        <v>395</v>
      </c>
      <c r="C398" s="4">
        <v>484</v>
      </c>
      <c r="D398" s="4">
        <v>2337</v>
      </c>
      <c r="E398" s="4" t="s">
        <v>358</v>
      </c>
      <c r="F398" s="5">
        <v>45107</v>
      </c>
      <c r="G398" s="4">
        <v>1</v>
      </c>
      <c r="H398" s="4">
        <v>1</v>
      </c>
      <c r="I398" s="4" t="s">
        <v>1</v>
      </c>
      <c r="J398" s="4"/>
      <c r="K398" s="4"/>
      <c r="L398" s="4">
        <v>1</v>
      </c>
      <c r="M398" s="4"/>
      <c r="N398" s="4"/>
      <c r="O398" s="4"/>
      <c r="P398" s="4"/>
      <c r="Q398" s="4"/>
      <c r="R398" s="6">
        <v>7</v>
      </c>
      <c r="S398" s="5">
        <f t="shared" si="12"/>
        <v>45114</v>
      </c>
      <c r="T398" s="5">
        <v>45117</v>
      </c>
      <c r="U398" s="8">
        <f t="shared" si="13"/>
        <v>3</v>
      </c>
      <c r="V398" s="8"/>
    </row>
    <row r="399" spans="2:22" ht="30" x14ac:dyDescent="0.25">
      <c r="B399" s="4">
        <v>396</v>
      </c>
      <c r="C399" s="4">
        <v>1139</v>
      </c>
      <c r="D399" s="4">
        <v>2338</v>
      </c>
      <c r="E399" s="4" t="s">
        <v>24</v>
      </c>
      <c r="F399" s="5">
        <v>45107</v>
      </c>
      <c r="G399" s="4">
        <v>0</v>
      </c>
      <c r="H399" s="4">
        <v>3</v>
      </c>
      <c r="I399" s="4" t="s">
        <v>359</v>
      </c>
      <c r="J399" s="4">
        <v>1</v>
      </c>
      <c r="K399" s="4">
        <v>2</v>
      </c>
      <c r="L399" s="4"/>
      <c r="M399" s="4"/>
      <c r="N399" s="4"/>
      <c r="O399" s="4"/>
      <c r="P399" s="4"/>
      <c r="Q399" s="4"/>
      <c r="R399" s="6">
        <v>7</v>
      </c>
      <c r="S399" s="5">
        <f t="shared" si="12"/>
        <v>45114</v>
      </c>
      <c r="T399" s="5">
        <v>45114</v>
      </c>
      <c r="U399" s="8">
        <f t="shared" si="13"/>
        <v>0</v>
      </c>
      <c r="V399" s="8"/>
    </row>
    <row r="400" spans="2:22" ht="30" x14ac:dyDescent="0.25">
      <c r="B400" s="4">
        <v>397</v>
      </c>
      <c r="C400" s="4">
        <v>966</v>
      </c>
      <c r="D400" s="4">
        <v>2339</v>
      </c>
      <c r="E400" s="4" t="s">
        <v>360</v>
      </c>
      <c r="F400" s="5">
        <v>45107</v>
      </c>
      <c r="G400" s="4">
        <v>2</v>
      </c>
      <c r="H400" s="4">
        <v>0</v>
      </c>
      <c r="I400" s="4" t="s">
        <v>221</v>
      </c>
      <c r="J400" s="4"/>
      <c r="K400" s="4">
        <v>2</v>
      </c>
      <c r="L400" s="4"/>
      <c r="M400" s="4"/>
      <c r="N400" s="4"/>
      <c r="O400" s="4"/>
      <c r="P400" s="4"/>
      <c r="Q400" s="4" t="s">
        <v>385</v>
      </c>
      <c r="R400" s="6">
        <v>10</v>
      </c>
      <c r="S400" s="5">
        <f t="shared" si="12"/>
        <v>45117</v>
      </c>
      <c r="T400" s="5">
        <v>45153</v>
      </c>
      <c r="U400" s="8">
        <f t="shared" si="13"/>
        <v>36</v>
      </c>
      <c r="V400" s="8" t="s">
        <v>425</v>
      </c>
    </row>
    <row r="401" spans="2:22" ht="30" x14ac:dyDescent="0.25">
      <c r="B401" s="4">
        <v>398</v>
      </c>
      <c r="C401" s="4">
        <v>353</v>
      </c>
      <c r="D401" s="4">
        <v>2340</v>
      </c>
      <c r="E401" s="4" t="s">
        <v>95</v>
      </c>
      <c r="F401" s="5">
        <v>45107</v>
      </c>
      <c r="G401" s="4">
        <v>4</v>
      </c>
      <c r="H401" s="4">
        <v>5</v>
      </c>
      <c r="I401" s="4" t="s">
        <v>361</v>
      </c>
      <c r="J401" s="4">
        <v>4</v>
      </c>
      <c r="K401" s="4">
        <v>1</v>
      </c>
      <c r="L401" s="4"/>
      <c r="M401" s="4"/>
      <c r="N401" s="4"/>
      <c r="O401" s="4"/>
      <c r="P401" s="4"/>
      <c r="Q401" s="4"/>
      <c r="R401" s="6">
        <v>8</v>
      </c>
      <c r="S401" s="5">
        <f t="shared" si="12"/>
        <v>45115</v>
      </c>
      <c r="T401" s="5">
        <v>45131</v>
      </c>
      <c r="U401" s="8">
        <f t="shared" si="13"/>
        <v>16</v>
      </c>
      <c r="V401" s="8"/>
    </row>
  </sheetData>
  <autoFilter ref="B3:V401" xr:uid="{B47E7F74-711A-4B02-8BCB-AE18028B316F}"/>
  <mergeCells count="1">
    <mergeCell ref="B2:V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A41A-6299-4B8A-A0AE-1CA00F491BE6}">
  <dimension ref="A3:B14"/>
  <sheetViews>
    <sheetView workbookViewId="0">
      <selection activeCell="B5" sqref="B5:B13"/>
    </sheetView>
  </sheetViews>
  <sheetFormatPr baseColWidth="10" defaultRowHeight="15" x14ac:dyDescent="0.25"/>
  <cols>
    <col min="1" max="1" width="19.28515625" bestFit="1" customWidth="1"/>
    <col min="2" max="2" width="17" bestFit="1" customWidth="1"/>
  </cols>
  <sheetData>
    <row r="3" spans="1:2" x14ac:dyDescent="0.25">
      <c r="A3" s="10" t="s">
        <v>395</v>
      </c>
      <c r="B3" s="9" t="s">
        <v>404</v>
      </c>
    </row>
    <row r="4" spans="1:2" x14ac:dyDescent="0.25">
      <c r="A4" s="9" t="s">
        <v>415</v>
      </c>
      <c r="B4" s="15">
        <v>0.15829145728643215</v>
      </c>
    </row>
    <row r="5" spans="1:2" x14ac:dyDescent="0.25">
      <c r="A5" s="9" t="s">
        <v>405</v>
      </c>
      <c r="B5" s="15">
        <v>0.27889447236180903</v>
      </c>
    </row>
    <row r="6" spans="1:2" x14ac:dyDescent="0.25">
      <c r="A6" s="9" t="s">
        <v>406</v>
      </c>
      <c r="B6" s="15">
        <v>0.21608040201005024</v>
      </c>
    </row>
    <row r="7" spans="1:2" x14ac:dyDescent="0.25">
      <c r="A7" s="9" t="s">
        <v>407</v>
      </c>
      <c r="B7" s="15">
        <v>9.0452261306532666E-2</v>
      </c>
    </row>
    <row r="8" spans="1:2" x14ac:dyDescent="0.25">
      <c r="A8" s="9" t="s">
        <v>408</v>
      </c>
      <c r="B8" s="15">
        <v>9.0452261306532666E-2</v>
      </c>
    </row>
    <row r="9" spans="1:2" x14ac:dyDescent="0.25">
      <c r="A9" s="9" t="s">
        <v>409</v>
      </c>
      <c r="B9" s="15">
        <v>1.507537688442211E-2</v>
      </c>
    </row>
    <row r="10" spans="1:2" x14ac:dyDescent="0.25">
      <c r="A10" s="9" t="s">
        <v>410</v>
      </c>
      <c r="B10" s="15">
        <v>3.7688442211055273E-2</v>
      </c>
    </row>
    <row r="11" spans="1:2" x14ac:dyDescent="0.25">
      <c r="A11" s="9" t="s">
        <v>411</v>
      </c>
      <c r="B11" s="15">
        <v>2.2613065326633167E-2</v>
      </c>
    </row>
    <row r="12" spans="1:2" x14ac:dyDescent="0.25">
      <c r="A12" s="9" t="s">
        <v>412</v>
      </c>
      <c r="B12" s="15">
        <v>1.0050251256281407E-2</v>
      </c>
    </row>
    <row r="13" spans="1:2" x14ac:dyDescent="0.25">
      <c r="A13" s="9" t="s">
        <v>414</v>
      </c>
      <c r="B13" s="15">
        <v>8.0402010050251257E-2</v>
      </c>
    </row>
    <row r="14" spans="1:2" x14ac:dyDescent="0.25">
      <c r="A14" s="9" t="s">
        <v>393</v>
      </c>
      <c r="B14" s="15">
        <v>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FF473-C2AC-42D7-A782-1FF90B00D117}">
  <dimension ref="B2:D400"/>
  <sheetViews>
    <sheetView workbookViewId="0">
      <selection activeCell="E9" sqref="E9"/>
    </sheetView>
  </sheetViews>
  <sheetFormatPr baseColWidth="10" defaultRowHeight="15" x14ac:dyDescent="0.25"/>
  <cols>
    <col min="1" max="1" width="3.5703125" customWidth="1"/>
    <col min="2" max="2" width="73.28515625" customWidth="1"/>
    <col min="3" max="3" width="24.140625" customWidth="1"/>
    <col min="4" max="4" width="22.7109375" customWidth="1"/>
  </cols>
  <sheetData>
    <row r="2" spans="2:4" ht="28.5" x14ac:dyDescent="0.25">
      <c r="B2" s="7" t="s">
        <v>362</v>
      </c>
      <c r="C2" s="7" t="s">
        <v>371</v>
      </c>
      <c r="D2" s="7" t="s">
        <v>370</v>
      </c>
    </row>
    <row r="3" spans="2:4" x14ac:dyDescent="0.25">
      <c r="B3" s="4" t="s">
        <v>0</v>
      </c>
      <c r="C3" s="5">
        <v>45084</v>
      </c>
      <c r="D3" s="5">
        <v>45084</v>
      </c>
    </row>
    <row r="4" spans="2:4" x14ac:dyDescent="0.25">
      <c r="B4" s="4" t="s">
        <v>2</v>
      </c>
      <c r="C4" s="5">
        <v>45084</v>
      </c>
      <c r="D4" s="5">
        <v>45084</v>
      </c>
    </row>
    <row r="5" spans="2:4" x14ac:dyDescent="0.25">
      <c r="B5" s="4" t="s">
        <v>3</v>
      </c>
      <c r="C5" s="5">
        <v>45084</v>
      </c>
      <c r="D5" s="5">
        <v>45084</v>
      </c>
    </row>
    <row r="6" spans="2:4" x14ac:dyDescent="0.25">
      <c r="B6" s="4" t="s">
        <v>4</v>
      </c>
      <c r="C6" s="5">
        <v>45084</v>
      </c>
      <c r="D6" s="5">
        <v>45084</v>
      </c>
    </row>
    <row r="7" spans="2:4" x14ac:dyDescent="0.25">
      <c r="B7" s="4" t="s">
        <v>6</v>
      </c>
      <c r="C7" s="5">
        <v>45084</v>
      </c>
      <c r="D7" s="5">
        <v>45084</v>
      </c>
    </row>
    <row r="8" spans="2:4" x14ac:dyDescent="0.25">
      <c r="B8" s="4" t="s">
        <v>7</v>
      </c>
      <c r="C8" s="5">
        <v>45084</v>
      </c>
      <c r="D8" s="5">
        <v>45084</v>
      </c>
    </row>
    <row r="9" spans="2:4" x14ac:dyDescent="0.25">
      <c r="B9" s="4" t="s">
        <v>9</v>
      </c>
      <c r="C9" s="5">
        <v>45084</v>
      </c>
      <c r="D9" s="5">
        <v>45084</v>
      </c>
    </row>
    <row r="10" spans="2:4" x14ac:dyDescent="0.25">
      <c r="B10" s="4" t="s">
        <v>10</v>
      </c>
      <c r="C10" s="5">
        <v>45084</v>
      </c>
      <c r="D10" s="5">
        <v>45084</v>
      </c>
    </row>
    <row r="11" spans="2:4" x14ac:dyDescent="0.25">
      <c r="B11" s="4" t="s">
        <v>11</v>
      </c>
      <c r="C11" s="5">
        <v>45084</v>
      </c>
      <c r="D11" s="5">
        <v>45085</v>
      </c>
    </row>
    <row r="12" spans="2:4" x14ac:dyDescent="0.25">
      <c r="B12" s="4" t="s">
        <v>12</v>
      </c>
      <c r="C12" s="5">
        <v>45084</v>
      </c>
      <c r="D12" s="5">
        <v>45085</v>
      </c>
    </row>
    <row r="13" spans="2:4" x14ac:dyDescent="0.25">
      <c r="B13" s="4" t="s">
        <v>13</v>
      </c>
      <c r="C13" s="5">
        <v>45084</v>
      </c>
      <c r="D13" s="5">
        <v>45085</v>
      </c>
    </row>
    <row r="14" spans="2:4" x14ac:dyDescent="0.25">
      <c r="B14" s="4" t="s">
        <v>14</v>
      </c>
      <c r="C14" s="5">
        <v>45082</v>
      </c>
      <c r="D14" s="5">
        <v>45085</v>
      </c>
    </row>
    <row r="15" spans="2:4" x14ac:dyDescent="0.25">
      <c r="B15" s="4" t="s">
        <v>16</v>
      </c>
      <c r="C15" s="5">
        <v>45082</v>
      </c>
      <c r="D15" s="5">
        <v>45085</v>
      </c>
    </row>
    <row r="16" spans="2:4" x14ac:dyDescent="0.25">
      <c r="B16" s="4" t="s">
        <v>17</v>
      </c>
      <c r="C16" s="5">
        <v>45084</v>
      </c>
      <c r="D16" s="5">
        <v>45085</v>
      </c>
    </row>
    <row r="17" spans="2:4" x14ac:dyDescent="0.25">
      <c r="B17" s="4" t="s">
        <v>18</v>
      </c>
      <c r="C17" s="5">
        <v>45084</v>
      </c>
      <c r="D17" s="5">
        <v>45085</v>
      </c>
    </row>
    <row r="18" spans="2:4" x14ac:dyDescent="0.25">
      <c r="B18" s="4" t="s">
        <v>19</v>
      </c>
      <c r="C18" s="5">
        <v>45084</v>
      </c>
      <c r="D18" s="5">
        <v>45085</v>
      </c>
    </row>
    <row r="19" spans="2:4" x14ac:dyDescent="0.25">
      <c r="B19" s="4" t="s">
        <v>20</v>
      </c>
      <c r="C19" s="5">
        <v>45084</v>
      </c>
      <c r="D19" s="5">
        <v>45085</v>
      </c>
    </row>
    <row r="20" spans="2:4" x14ac:dyDescent="0.25">
      <c r="B20" s="4" t="s">
        <v>21</v>
      </c>
      <c r="C20" s="5">
        <v>45084</v>
      </c>
      <c r="D20" s="5">
        <v>45085</v>
      </c>
    </row>
    <row r="21" spans="2:4" x14ac:dyDescent="0.25">
      <c r="B21" s="4" t="s">
        <v>22</v>
      </c>
      <c r="C21" s="5">
        <v>45084</v>
      </c>
      <c r="D21" s="5">
        <v>45085</v>
      </c>
    </row>
    <row r="22" spans="2:4" x14ac:dyDescent="0.25">
      <c r="B22" s="4" t="s">
        <v>23</v>
      </c>
      <c r="C22" s="5">
        <v>45084</v>
      </c>
      <c r="D22" s="5">
        <v>45085</v>
      </c>
    </row>
    <row r="23" spans="2:4" x14ac:dyDescent="0.25">
      <c r="B23" s="4" t="s">
        <v>24</v>
      </c>
      <c r="C23" s="5">
        <v>45091</v>
      </c>
      <c r="D23" s="5">
        <v>45095</v>
      </c>
    </row>
    <row r="24" spans="2:4" x14ac:dyDescent="0.25">
      <c r="B24" s="4" t="s">
        <v>24</v>
      </c>
      <c r="C24" s="5">
        <v>45084</v>
      </c>
      <c r="D24" s="5">
        <v>45085</v>
      </c>
    </row>
    <row r="25" spans="2:4" x14ac:dyDescent="0.25">
      <c r="B25" s="4" t="s">
        <v>25</v>
      </c>
      <c r="C25" s="5">
        <v>45084</v>
      </c>
      <c r="D25" s="5">
        <v>45085</v>
      </c>
    </row>
    <row r="26" spans="2:4" x14ac:dyDescent="0.25">
      <c r="B26" s="4" t="s">
        <v>24</v>
      </c>
      <c r="C26" s="5">
        <v>45084</v>
      </c>
      <c r="D26" s="5">
        <v>45085</v>
      </c>
    </row>
    <row r="27" spans="2:4" x14ac:dyDescent="0.25">
      <c r="B27" s="4" t="s">
        <v>26</v>
      </c>
      <c r="C27" s="5">
        <v>45086</v>
      </c>
      <c r="D27" s="5">
        <v>45093</v>
      </c>
    </row>
    <row r="28" spans="2:4" x14ac:dyDescent="0.25">
      <c r="B28" s="4" t="s">
        <v>28</v>
      </c>
      <c r="C28" s="5">
        <v>45087</v>
      </c>
      <c r="D28" s="5">
        <v>45098</v>
      </c>
    </row>
    <row r="29" spans="2:4" x14ac:dyDescent="0.25">
      <c r="B29" s="4" t="s">
        <v>30</v>
      </c>
      <c r="C29" s="5">
        <v>45085</v>
      </c>
      <c r="D29" s="5">
        <v>45085</v>
      </c>
    </row>
    <row r="30" spans="2:4" x14ac:dyDescent="0.25">
      <c r="B30" s="4" t="s">
        <v>31</v>
      </c>
      <c r="C30" s="5">
        <v>45085</v>
      </c>
      <c r="D30" s="5">
        <v>45085</v>
      </c>
    </row>
    <row r="31" spans="2:4" x14ac:dyDescent="0.25">
      <c r="B31" s="4" t="s">
        <v>32</v>
      </c>
      <c r="C31" s="5">
        <v>45085</v>
      </c>
      <c r="D31" s="5">
        <v>45085</v>
      </c>
    </row>
    <row r="32" spans="2:4" x14ac:dyDescent="0.25">
      <c r="B32" s="4" t="s">
        <v>33</v>
      </c>
      <c r="C32" s="5">
        <v>45085</v>
      </c>
      <c r="D32" s="5">
        <v>45085</v>
      </c>
    </row>
    <row r="33" spans="2:4" x14ac:dyDescent="0.25">
      <c r="B33" s="4" t="s">
        <v>34</v>
      </c>
      <c r="C33" s="5">
        <v>45085</v>
      </c>
      <c r="D33" s="5">
        <v>45085</v>
      </c>
    </row>
    <row r="34" spans="2:4" x14ac:dyDescent="0.25">
      <c r="B34" s="4" t="s">
        <v>35</v>
      </c>
      <c r="C34" s="5">
        <v>45083</v>
      </c>
      <c r="D34" s="5">
        <v>45085</v>
      </c>
    </row>
    <row r="35" spans="2:4" x14ac:dyDescent="0.25">
      <c r="B35" s="4" t="s">
        <v>36</v>
      </c>
      <c r="C35" s="5">
        <v>45085</v>
      </c>
      <c r="D35" s="5">
        <v>45086</v>
      </c>
    </row>
    <row r="36" spans="2:4" x14ac:dyDescent="0.25">
      <c r="B36" s="4" t="s">
        <v>37</v>
      </c>
      <c r="C36" s="5">
        <v>45085</v>
      </c>
      <c r="D36" s="5">
        <v>45086</v>
      </c>
    </row>
    <row r="37" spans="2:4" x14ac:dyDescent="0.25">
      <c r="B37" s="4" t="s">
        <v>38</v>
      </c>
      <c r="C37" s="5">
        <v>45085</v>
      </c>
      <c r="D37" s="5">
        <v>45086</v>
      </c>
    </row>
    <row r="38" spans="2:4" x14ac:dyDescent="0.25">
      <c r="B38" s="4" t="s">
        <v>39</v>
      </c>
      <c r="C38" s="5">
        <v>45085</v>
      </c>
      <c r="D38" s="5">
        <v>45086</v>
      </c>
    </row>
    <row r="39" spans="2:4" x14ac:dyDescent="0.25">
      <c r="B39" s="4" t="s">
        <v>40</v>
      </c>
      <c r="C39" s="5">
        <v>45085</v>
      </c>
      <c r="D39" s="5">
        <v>45086</v>
      </c>
    </row>
    <row r="40" spans="2:4" x14ac:dyDescent="0.25">
      <c r="B40" s="4" t="s">
        <v>41</v>
      </c>
      <c r="C40" s="5">
        <v>45085</v>
      </c>
      <c r="D40" s="5">
        <v>45086</v>
      </c>
    </row>
    <row r="41" spans="2:4" x14ac:dyDescent="0.25">
      <c r="B41" s="4" t="s">
        <v>42</v>
      </c>
      <c r="C41" s="5">
        <v>45085</v>
      </c>
      <c r="D41" s="5">
        <v>45086</v>
      </c>
    </row>
    <row r="42" spans="2:4" x14ac:dyDescent="0.25">
      <c r="B42" s="4" t="s">
        <v>24</v>
      </c>
      <c r="C42" s="5">
        <v>45085</v>
      </c>
      <c r="D42" s="5">
        <v>45086</v>
      </c>
    </row>
    <row r="43" spans="2:4" x14ac:dyDescent="0.25">
      <c r="B43" s="4" t="s">
        <v>44</v>
      </c>
      <c r="C43" s="5">
        <v>45085</v>
      </c>
      <c r="D43" s="5">
        <v>45086</v>
      </c>
    </row>
    <row r="44" spans="2:4" x14ac:dyDescent="0.25">
      <c r="B44" s="4" t="s">
        <v>45</v>
      </c>
      <c r="C44" s="5">
        <v>45086</v>
      </c>
      <c r="D44" s="5">
        <v>45090</v>
      </c>
    </row>
    <row r="45" spans="2:4" x14ac:dyDescent="0.25">
      <c r="B45" s="4" t="s">
        <v>46</v>
      </c>
      <c r="C45" s="5">
        <v>45086</v>
      </c>
      <c r="D45" s="5">
        <v>45090</v>
      </c>
    </row>
    <row r="46" spans="2:4" x14ac:dyDescent="0.25">
      <c r="B46" s="4" t="s">
        <v>47</v>
      </c>
      <c r="C46" s="5">
        <v>45086</v>
      </c>
      <c r="D46" s="5">
        <v>45090</v>
      </c>
    </row>
    <row r="47" spans="2:4" x14ac:dyDescent="0.25">
      <c r="B47" s="4" t="s">
        <v>48</v>
      </c>
      <c r="C47" s="5">
        <v>45086</v>
      </c>
      <c r="D47" s="5">
        <v>45090</v>
      </c>
    </row>
    <row r="48" spans="2:4" x14ac:dyDescent="0.25">
      <c r="B48" s="4" t="s">
        <v>49</v>
      </c>
      <c r="C48" s="5">
        <v>45084</v>
      </c>
      <c r="D48" s="5">
        <v>45090</v>
      </c>
    </row>
    <row r="49" spans="2:4" x14ac:dyDescent="0.25">
      <c r="B49" s="4" t="s">
        <v>26</v>
      </c>
      <c r="C49" s="5">
        <v>45084</v>
      </c>
      <c r="D49" s="5">
        <v>45084</v>
      </c>
    </row>
    <row r="50" spans="2:4" x14ac:dyDescent="0.25">
      <c r="B50" s="4" t="s">
        <v>42</v>
      </c>
      <c r="C50" s="5">
        <v>45086</v>
      </c>
      <c r="D50" s="5">
        <v>45087</v>
      </c>
    </row>
    <row r="51" spans="2:4" x14ac:dyDescent="0.25">
      <c r="B51" s="4" t="s">
        <v>51</v>
      </c>
      <c r="C51" s="5">
        <v>45086</v>
      </c>
      <c r="D51" s="5">
        <v>45090</v>
      </c>
    </row>
    <row r="52" spans="2:4" x14ac:dyDescent="0.25">
      <c r="B52" s="4" t="s">
        <v>53</v>
      </c>
      <c r="C52" s="5">
        <v>45101</v>
      </c>
      <c r="D52" s="5">
        <v>45103</v>
      </c>
    </row>
    <row r="53" spans="2:4" x14ac:dyDescent="0.25">
      <c r="B53" s="4" t="s">
        <v>54</v>
      </c>
      <c r="C53" s="5">
        <v>45085</v>
      </c>
      <c r="D53" s="5">
        <v>45103</v>
      </c>
    </row>
    <row r="54" spans="2:4" x14ac:dyDescent="0.25">
      <c r="B54" s="4" t="s">
        <v>54</v>
      </c>
      <c r="C54" s="5">
        <v>45085</v>
      </c>
      <c r="D54" s="5">
        <v>45103</v>
      </c>
    </row>
    <row r="55" spans="2:4" x14ac:dyDescent="0.25">
      <c r="B55" s="4" t="s">
        <v>55</v>
      </c>
      <c r="C55" s="5">
        <v>45085</v>
      </c>
      <c r="D55" s="5">
        <v>45086</v>
      </c>
    </row>
    <row r="56" spans="2:4" x14ac:dyDescent="0.25">
      <c r="B56" s="4" t="s">
        <v>56</v>
      </c>
      <c r="C56" s="5">
        <v>45085</v>
      </c>
      <c r="D56" s="5">
        <v>45086</v>
      </c>
    </row>
    <row r="57" spans="2:4" x14ac:dyDescent="0.25">
      <c r="B57" s="4" t="s">
        <v>24</v>
      </c>
      <c r="C57" s="5">
        <v>45087</v>
      </c>
      <c r="D57" s="5">
        <v>45090</v>
      </c>
    </row>
    <row r="58" spans="2:4" x14ac:dyDescent="0.25">
      <c r="B58" s="4" t="s">
        <v>59</v>
      </c>
      <c r="C58" s="5">
        <v>45085</v>
      </c>
      <c r="D58" s="5">
        <v>45086</v>
      </c>
    </row>
    <row r="59" spans="2:4" x14ac:dyDescent="0.25">
      <c r="B59" s="4" t="s">
        <v>60</v>
      </c>
      <c r="C59" s="5">
        <v>45090</v>
      </c>
      <c r="D59" s="5">
        <v>45092</v>
      </c>
    </row>
    <row r="60" spans="2:4" x14ac:dyDescent="0.25">
      <c r="B60" s="4" t="s">
        <v>54</v>
      </c>
      <c r="C60" s="5">
        <v>45086</v>
      </c>
      <c r="D60" s="5">
        <v>45103</v>
      </c>
    </row>
    <row r="61" spans="2:4" x14ac:dyDescent="0.25">
      <c r="B61" s="4" t="s">
        <v>54</v>
      </c>
      <c r="C61" s="5">
        <v>45086</v>
      </c>
      <c r="D61" s="5">
        <v>45103</v>
      </c>
    </row>
    <row r="62" spans="2:4" x14ac:dyDescent="0.25">
      <c r="B62" s="4" t="s">
        <v>62</v>
      </c>
      <c r="C62" s="5">
        <v>45090</v>
      </c>
      <c r="D62" s="5">
        <v>45090</v>
      </c>
    </row>
    <row r="63" spans="2:4" x14ac:dyDescent="0.25">
      <c r="B63" s="4" t="s">
        <v>63</v>
      </c>
      <c r="C63" s="5">
        <v>45090</v>
      </c>
      <c r="D63" s="5">
        <v>45090</v>
      </c>
    </row>
    <row r="64" spans="2:4" x14ac:dyDescent="0.25">
      <c r="B64" s="4" t="s">
        <v>64</v>
      </c>
      <c r="C64" s="5">
        <v>45090</v>
      </c>
      <c r="D64" s="5">
        <v>45090</v>
      </c>
    </row>
    <row r="65" spans="2:4" x14ac:dyDescent="0.25">
      <c r="B65" s="4" t="s">
        <v>65</v>
      </c>
      <c r="C65" s="5">
        <v>45090</v>
      </c>
      <c r="D65" s="5">
        <v>45090</v>
      </c>
    </row>
    <row r="66" spans="2:4" x14ac:dyDescent="0.25">
      <c r="B66" s="4" t="s">
        <v>66</v>
      </c>
      <c r="C66" s="5">
        <v>45090</v>
      </c>
      <c r="D66" s="5">
        <v>45090</v>
      </c>
    </row>
    <row r="67" spans="2:4" x14ac:dyDescent="0.25">
      <c r="B67" s="4" t="s">
        <v>68</v>
      </c>
      <c r="C67" s="5">
        <v>45086</v>
      </c>
      <c r="D67" s="5">
        <v>45087</v>
      </c>
    </row>
    <row r="68" spans="2:4" x14ac:dyDescent="0.25">
      <c r="B68" s="4" t="s">
        <v>69</v>
      </c>
      <c r="C68" s="5">
        <v>45086</v>
      </c>
      <c r="D68" s="5">
        <v>45087</v>
      </c>
    </row>
    <row r="69" spans="2:4" x14ac:dyDescent="0.25">
      <c r="B69" s="4" t="s">
        <v>24</v>
      </c>
      <c r="C69" s="5">
        <v>45090</v>
      </c>
      <c r="D69" s="5">
        <v>45092</v>
      </c>
    </row>
    <row r="70" spans="2:4" x14ac:dyDescent="0.25">
      <c r="B70" s="4" t="s">
        <v>70</v>
      </c>
      <c r="C70" s="5">
        <v>45090</v>
      </c>
      <c r="D70" s="5">
        <v>45090</v>
      </c>
    </row>
    <row r="71" spans="2:4" x14ac:dyDescent="0.25">
      <c r="B71" s="4" t="s">
        <v>72</v>
      </c>
      <c r="C71" s="5">
        <v>45090</v>
      </c>
      <c r="D71" s="5">
        <v>45090</v>
      </c>
    </row>
    <row r="72" spans="2:4" x14ac:dyDescent="0.25">
      <c r="B72" s="4" t="s">
        <v>73</v>
      </c>
      <c r="C72" s="5">
        <v>45090</v>
      </c>
      <c r="D72" s="5">
        <v>45090</v>
      </c>
    </row>
    <row r="73" spans="2:4" x14ac:dyDescent="0.25">
      <c r="B73" s="4" t="s">
        <v>74</v>
      </c>
      <c r="C73" s="5">
        <v>45090</v>
      </c>
      <c r="D73" s="5">
        <v>45090</v>
      </c>
    </row>
    <row r="74" spans="2:4" x14ac:dyDescent="0.25">
      <c r="B74" s="4" t="s">
        <v>75</v>
      </c>
      <c r="C74" s="5">
        <v>45086</v>
      </c>
      <c r="D74" s="5">
        <v>45086</v>
      </c>
    </row>
    <row r="75" spans="2:4" x14ac:dyDescent="0.25">
      <c r="B75" s="4" t="s">
        <v>76</v>
      </c>
      <c r="C75" s="5">
        <v>45090</v>
      </c>
      <c r="D75" s="5">
        <v>45090</v>
      </c>
    </row>
    <row r="76" spans="2:4" x14ac:dyDescent="0.25">
      <c r="B76" s="4" t="s">
        <v>77</v>
      </c>
      <c r="C76" s="5">
        <v>45090</v>
      </c>
      <c r="D76" s="5">
        <v>45090</v>
      </c>
    </row>
    <row r="77" spans="2:4" x14ac:dyDescent="0.25">
      <c r="B77" s="4" t="s">
        <v>78</v>
      </c>
      <c r="C77" s="5">
        <v>45090</v>
      </c>
      <c r="D77" s="5">
        <v>45090</v>
      </c>
    </row>
    <row r="78" spans="2:4" x14ac:dyDescent="0.25">
      <c r="B78" s="4" t="s">
        <v>28</v>
      </c>
      <c r="C78" s="5">
        <v>45103</v>
      </c>
      <c r="D78" s="5">
        <v>45107</v>
      </c>
    </row>
    <row r="79" spans="2:4" x14ac:dyDescent="0.25">
      <c r="B79" s="4" t="s">
        <v>54</v>
      </c>
      <c r="C79" s="5">
        <v>45091</v>
      </c>
      <c r="D79" s="5">
        <v>45103</v>
      </c>
    </row>
    <row r="80" spans="2:4" x14ac:dyDescent="0.25">
      <c r="B80" s="4" t="s">
        <v>54</v>
      </c>
      <c r="C80" s="5">
        <v>45091</v>
      </c>
      <c r="D80" s="5">
        <v>45103</v>
      </c>
    </row>
    <row r="81" spans="2:4" x14ac:dyDescent="0.25">
      <c r="B81" s="4" t="s">
        <v>80</v>
      </c>
      <c r="C81" s="5">
        <v>45091</v>
      </c>
      <c r="D81" s="5">
        <v>45092</v>
      </c>
    </row>
    <row r="82" spans="2:4" x14ac:dyDescent="0.25">
      <c r="B82" s="4" t="s">
        <v>81</v>
      </c>
      <c r="C82" s="5">
        <v>45091</v>
      </c>
      <c r="D82" s="5">
        <v>45092</v>
      </c>
    </row>
    <row r="83" spans="2:4" x14ac:dyDescent="0.25">
      <c r="B83" s="4" t="s">
        <v>82</v>
      </c>
      <c r="C83" s="5">
        <v>45091</v>
      </c>
      <c r="D83" s="5">
        <v>45092</v>
      </c>
    </row>
    <row r="84" spans="2:4" x14ac:dyDescent="0.25">
      <c r="B84" s="4" t="s">
        <v>83</v>
      </c>
      <c r="C84" s="5">
        <v>45091</v>
      </c>
      <c r="D84" s="5">
        <v>45092</v>
      </c>
    </row>
    <row r="85" spans="2:4" x14ac:dyDescent="0.25">
      <c r="B85" s="4" t="s">
        <v>84</v>
      </c>
      <c r="C85" s="5">
        <v>45091</v>
      </c>
      <c r="D85" s="5">
        <v>45092</v>
      </c>
    </row>
    <row r="86" spans="2:4" x14ac:dyDescent="0.25">
      <c r="B86" s="4" t="s">
        <v>85</v>
      </c>
      <c r="C86" s="5">
        <v>45091</v>
      </c>
      <c r="D86" s="5">
        <v>45092</v>
      </c>
    </row>
    <row r="87" spans="2:4" x14ac:dyDescent="0.25">
      <c r="B87" s="4" t="s">
        <v>86</v>
      </c>
      <c r="C87" s="5">
        <v>45091</v>
      </c>
      <c r="D87" s="5">
        <v>45092</v>
      </c>
    </row>
    <row r="88" spans="2:4" x14ac:dyDescent="0.25">
      <c r="B88" s="4" t="s">
        <v>87</v>
      </c>
      <c r="C88" s="5">
        <v>45092</v>
      </c>
      <c r="D88" s="5">
        <v>45092</v>
      </c>
    </row>
    <row r="89" spans="2:4" x14ac:dyDescent="0.25">
      <c r="B89" s="4" t="s">
        <v>88</v>
      </c>
      <c r="C89" s="5">
        <v>45091</v>
      </c>
      <c r="D89" s="5">
        <v>45092</v>
      </c>
    </row>
    <row r="90" spans="2:4" x14ac:dyDescent="0.25">
      <c r="B90" s="4" t="s">
        <v>89</v>
      </c>
      <c r="C90" s="5">
        <v>45091</v>
      </c>
      <c r="D90" s="5">
        <v>45092</v>
      </c>
    </row>
    <row r="91" spans="2:4" x14ac:dyDescent="0.25">
      <c r="B91" s="4" t="s">
        <v>90</v>
      </c>
      <c r="C91" s="5">
        <v>45091</v>
      </c>
      <c r="D91" s="5">
        <v>45092</v>
      </c>
    </row>
    <row r="92" spans="2:4" x14ac:dyDescent="0.25">
      <c r="B92" s="4" t="s">
        <v>91</v>
      </c>
      <c r="C92" s="5">
        <v>45091</v>
      </c>
      <c r="D92" s="5">
        <v>45092</v>
      </c>
    </row>
    <row r="93" spans="2:4" x14ac:dyDescent="0.25">
      <c r="B93" s="4" t="s">
        <v>42</v>
      </c>
      <c r="C93" s="5">
        <v>45091</v>
      </c>
      <c r="D93" s="5">
        <v>45092</v>
      </c>
    </row>
    <row r="94" spans="2:4" x14ac:dyDescent="0.25">
      <c r="B94" s="4" t="s">
        <v>93</v>
      </c>
      <c r="C94" s="5">
        <v>45091</v>
      </c>
      <c r="D94" s="5">
        <v>45092</v>
      </c>
    </row>
    <row r="95" spans="2:4" x14ac:dyDescent="0.25">
      <c r="B95" s="4" t="s">
        <v>94</v>
      </c>
      <c r="C95" s="5">
        <v>45091</v>
      </c>
      <c r="D95" s="5">
        <v>45092</v>
      </c>
    </row>
    <row r="96" spans="2:4" x14ac:dyDescent="0.25">
      <c r="B96" s="4" t="s">
        <v>95</v>
      </c>
      <c r="C96" s="5">
        <v>45087</v>
      </c>
      <c r="D96" s="5">
        <v>45090</v>
      </c>
    </row>
    <row r="97" spans="2:4" x14ac:dyDescent="0.25">
      <c r="B97" s="4" t="s">
        <v>95</v>
      </c>
      <c r="C97" s="5">
        <v>45093</v>
      </c>
      <c r="D97" s="5">
        <v>45108</v>
      </c>
    </row>
    <row r="98" spans="2:4" x14ac:dyDescent="0.25">
      <c r="B98" s="4" t="s">
        <v>97</v>
      </c>
      <c r="C98" s="5">
        <v>45092</v>
      </c>
      <c r="D98" s="5">
        <v>45094</v>
      </c>
    </row>
    <row r="99" spans="2:4" x14ac:dyDescent="0.25">
      <c r="B99" s="4" t="s">
        <v>98</v>
      </c>
      <c r="C99" s="5">
        <v>45092</v>
      </c>
      <c r="D99" s="5">
        <v>45094</v>
      </c>
    </row>
    <row r="100" spans="2:4" x14ac:dyDescent="0.25">
      <c r="B100" s="4" t="s">
        <v>99</v>
      </c>
      <c r="C100" s="5">
        <v>45092</v>
      </c>
      <c r="D100" s="5">
        <v>45094</v>
      </c>
    </row>
    <row r="101" spans="2:4" x14ac:dyDescent="0.25">
      <c r="B101" s="4" t="s">
        <v>100</v>
      </c>
      <c r="C101" s="5">
        <v>45092</v>
      </c>
      <c r="D101" s="5">
        <v>45094</v>
      </c>
    </row>
    <row r="102" spans="2:4" x14ac:dyDescent="0.25">
      <c r="B102" s="4" t="s">
        <v>101</v>
      </c>
      <c r="C102" s="5">
        <v>45092</v>
      </c>
      <c r="D102" s="5">
        <v>45094</v>
      </c>
    </row>
    <row r="103" spans="2:4" x14ac:dyDescent="0.25">
      <c r="B103" s="4" t="s">
        <v>102</v>
      </c>
      <c r="C103" s="5">
        <v>45092</v>
      </c>
      <c r="D103" s="5">
        <v>45094</v>
      </c>
    </row>
    <row r="104" spans="2:4" x14ac:dyDescent="0.25">
      <c r="B104" s="4" t="s">
        <v>103</v>
      </c>
      <c r="C104" s="5">
        <v>45092</v>
      </c>
      <c r="D104" s="5">
        <v>45094</v>
      </c>
    </row>
    <row r="105" spans="2:4" x14ac:dyDescent="0.25">
      <c r="B105" s="4" t="s">
        <v>54</v>
      </c>
      <c r="C105" s="5">
        <v>45090</v>
      </c>
      <c r="D105" s="5">
        <v>45103</v>
      </c>
    </row>
    <row r="106" spans="2:4" x14ac:dyDescent="0.25">
      <c r="B106" s="4" t="s">
        <v>104</v>
      </c>
      <c r="C106" s="5">
        <v>45092</v>
      </c>
      <c r="D106" s="5">
        <v>45094</v>
      </c>
    </row>
    <row r="107" spans="2:4" x14ac:dyDescent="0.25">
      <c r="B107" s="4" t="s">
        <v>54</v>
      </c>
      <c r="C107" s="5">
        <v>45090</v>
      </c>
      <c r="D107" s="5">
        <v>45103</v>
      </c>
    </row>
    <row r="108" spans="2:4" x14ac:dyDescent="0.25">
      <c r="B108" s="4" t="s">
        <v>54</v>
      </c>
      <c r="C108" s="5">
        <v>45092</v>
      </c>
      <c r="D108" s="5">
        <v>45103</v>
      </c>
    </row>
    <row r="109" spans="2:4" x14ac:dyDescent="0.25">
      <c r="B109" s="4" t="s">
        <v>105</v>
      </c>
      <c r="C109" s="5">
        <v>45092</v>
      </c>
      <c r="D109" s="5">
        <v>45094</v>
      </c>
    </row>
    <row r="110" spans="2:4" x14ac:dyDescent="0.25">
      <c r="B110" s="4" t="s">
        <v>106</v>
      </c>
      <c r="C110" s="5">
        <v>45092</v>
      </c>
      <c r="D110" s="5">
        <v>45094</v>
      </c>
    </row>
    <row r="111" spans="2:4" x14ac:dyDescent="0.25">
      <c r="B111" s="4" t="s">
        <v>107</v>
      </c>
      <c r="C111" s="5">
        <v>45092</v>
      </c>
      <c r="D111" s="5">
        <v>45094</v>
      </c>
    </row>
    <row r="112" spans="2:4" x14ac:dyDescent="0.25">
      <c r="B112" s="4" t="s">
        <v>108</v>
      </c>
      <c r="C112" s="5">
        <v>45092</v>
      </c>
      <c r="D112" s="5">
        <v>45094</v>
      </c>
    </row>
    <row r="113" spans="2:4" x14ac:dyDescent="0.25">
      <c r="B113" s="4" t="s">
        <v>109</v>
      </c>
      <c r="C113" s="5">
        <v>45092</v>
      </c>
      <c r="D113" s="5">
        <v>45093</v>
      </c>
    </row>
    <row r="114" spans="2:4" x14ac:dyDescent="0.25">
      <c r="B114" s="4" t="s">
        <v>110</v>
      </c>
      <c r="C114" s="5">
        <v>45092</v>
      </c>
      <c r="D114" s="5">
        <v>45094</v>
      </c>
    </row>
    <row r="115" spans="2:4" x14ac:dyDescent="0.25">
      <c r="B115" s="4" t="s">
        <v>42</v>
      </c>
      <c r="C115" s="5">
        <v>45105</v>
      </c>
      <c r="D115" s="5">
        <v>45107</v>
      </c>
    </row>
    <row r="116" spans="2:4" x14ac:dyDescent="0.25">
      <c r="B116" s="4" t="s">
        <v>24</v>
      </c>
      <c r="C116" s="5">
        <v>45092</v>
      </c>
      <c r="D116" s="5">
        <v>45097</v>
      </c>
    </row>
    <row r="117" spans="2:4" x14ac:dyDescent="0.25">
      <c r="B117" s="4" t="s">
        <v>113</v>
      </c>
      <c r="C117" s="5">
        <v>45092</v>
      </c>
      <c r="D117" s="5">
        <v>45097</v>
      </c>
    </row>
    <row r="118" spans="2:4" x14ac:dyDescent="0.25">
      <c r="B118" s="4" t="s">
        <v>114</v>
      </c>
      <c r="C118" s="5">
        <v>45093</v>
      </c>
      <c r="D118" s="5">
        <v>45097</v>
      </c>
    </row>
    <row r="119" spans="2:4" x14ac:dyDescent="0.25">
      <c r="B119" s="4" t="s">
        <v>54</v>
      </c>
      <c r="C119" s="5">
        <v>45093</v>
      </c>
      <c r="D119" s="5">
        <v>45103</v>
      </c>
    </row>
    <row r="120" spans="2:4" x14ac:dyDescent="0.25">
      <c r="B120" s="4" t="s">
        <v>116</v>
      </c>
      <c r="C120" s="5">
        <v>45093</v>
      </c>
      <c r="D120" s="5">
        <v>45107</v>
      </c>
    </row>
    <row r="121" spans="2:4" x14ac:dyDescent="0.25">
      <c r="B121" s="4" t="s">
        <v>117</v>
      </c>
      <c r="C121" s="5">
        <v>45093</v>
      </c>
      <c r="D121" s="5">
        <v>45097</v>
      </c>
    </row>
    <row r="122" spans="2:4" x14ac:dyDescent="0.25">
      <c r="B122" s="4" t="s">
        <v>118</v>
      </c>
      <c r="C122" s="5">
        <v>45093</v>
      </c>
      <c r="D122" s="5">
        <v>45097</v>
      </c>
    </row>
    <row r="123" spans="2:4" x14ac:dyDescent="0.25">
      <c r="B123" s="4" t="s">
        <v>119</v>
      </c>
      <c r="C123" s="5">
        <v>45093</v>
      </c>
      <c r="D123" s="5">
        <v>45097</v>
      </c>
    </row>
    <row r="124" spans="2:4" x14ac:dyDescent="0.25">
      <c r="B124" s="4" t="s">
        <v>120</v>
      </c>
      <c r="C124" s="5">
        <v>45093</v>
      </c>
      <c r="D124" s="5">
        <v>45097</v>
      </c>
    </row>
    <row r="125" spans="2:4" x14ac:dyDescent="0.25">
      <c r="B125" s="4" t="s">
        <v>121</v>
      </c>
      <c r="C125" s="5">
        <v>45093</v>
      </c>
      <c r="D125" s="5">
        <v>45097</v>
      </c>
    </row>
    <row r="126" spans="2:4" x14ac:dyDescent="0.25">
      <c r="B126" s="4" t="s">
        <v>122</v>
      </c>
      <c r="C126" s="5">
        <v>45093</v>
      </c>
      <c r="D126" s="5">
        <v>45097</v>
      </c>
    </row>
    <row r="127" spans="2:4" x14ac:dyDescent="0.25">
      <c r="B127" s="4" t="s">
        <v>123</v>
      </c>
      <c r="C127" s="5">
        <v>45093</v>
      </c>
      <c r="D127" s="5">
        <v>45097</v>
      </c>
    </row>
    <row r="128" spans="2:4" x14ac:dyDescent="0.25">
      <c r="B128" s="4" t="s">
        <v>124</v>
      </c>
      <c r="C128" s="5">
        <v>45093</v>
      </c>
      <c r="D128" s="5">
        <v>45097</v>
      </c>
    </row>
    <row r="129" spans="2:4" x14ac:dyDescent="0.25">
      <c r="B129" s="4" t="s">
        <v>125</v>
      </c>
      <c r="C129" s="5">
        <v>45093</v>
      </c>
      <c r="D129" s="5">
        <v>45097</v>
      </c>
    </row>
    <row r="130" spans="2:4" x14ac:dyDescent="0.25">
      <c r="B130" s="4" t="s">
        <v>126</v>
      </c>
      <c r="C130" s="5">
        <v>45093</v>
      </c>
      <c r="D130" s="5">
        <v>45097</v>
      </c>
    </row>
    <row r="131" spans="2:4" x14ac:dyDescent="0.25">
      <c r="B131" s="4" t="s">
        <v>127</v>
      </c>
      <c r="C131" s="5">
        <v>45093</v>
      </c>
      <c r="D131" s="5">
        <v>45097</v>
      </c>
    </row>
    <row r="132" spans="2:4" x14ac:dyDescent="0.25">
      <c r="B132" s="4" t="s">
        <v>128</v>
      </c>
      <c r="C132" s="5">
        <v>45093</v>
      </c>
      <c r="D132" s="5">
        <v>45097</v>
      </c>
    </row>
    <row r="133" spans="2:4" x14ac:dyDescent="0.25">
      <c r="B133" s="4" t="s">
        <v>54</v>
      </c>
      <c r="C133" s="5">
        <v>45093</v>
      </c>
      <c r="D133" s="5">
        <v>45107</v>
      </c>
    </row>
    <row r="134" spans="2:4" x14ac:dyDescent="0.25">
      <c r="B134" s="4" t="s">
        <v>42</v>
      </c>
      <c r="C134" s="5">
        <v>45094</v>
      </c>
      <c r="D134" s="5">
        <v>45098</v>
      </c>
    </row>
    <row r="135" spans="2:4" x14ac:dyDescent="0.25">
      <c r="B135" s="4" t="s">
        <v>130</v>
      </c>
      <c r="C135" s="5">
        <v>45094</v>
      </c>
      <c r="D135" s="5">
        <v>45097</v>
      </c>
    </row>
    <row r="136" spans="2:4" x14ac:dyDescent="0.25">
      <c r="B136" s="4" t="s">
        <v>26</v>
      </c>
      <c r="C136" s="5">
        <v>45091</v>
      </c>
      <c r="D136" s="5">
        <v>45093</v>
      </c>
    </row>
    <row r="137" spans="2:4" x14ac:dyDescent="0.25">
      <c r="B137" s="4" t="s">
        <v>131</v>
      </c>
      <c r="C137" s="5">
        <v>45094</v>
      </c>
      <c r="D137" s="5">
        <v>45097</v>
      </c>
    </row>
    <row r="138" spans="2:4" x14ac:dyDescent="0.25">
      <c r="B138" s="4" t="s">
        <v>133</v>
      </c>
      <c r="C138" s="5">
        <v>45094</v>
      </c>
      <c r="D138" s="5">
        <v>45097</v>
      </c>
    </row>
    <row r="139" spans="2:4" x14ac:dyDescent="0.25">
      <c r="B139" s="4" t="s">
        <v>134</v>
      </c>
      <c r="C139" s="5">
        <v>45094</v>
      </c>
      <c r="D139" s="5">
        <v>45097</v>
      </c>
    </row>
    <row r="140" spans="2:4" x14ac:dyDescent="0.25">
      <c r="B140" s="4" t="s">
        <v>135</v>
      </c>
      <c r="C140" s="5">
        <v>45094</v>
      </c>
      <c r="D140" s="5">
        <v>45097</v>
      </c>
    </row>
    <row r="141" spans="2:4" x14ac:dyDescent="0.25">
      <c r="B141" s="4" t="s">
        <v>51</v>
      </c>
      <c r="C141" s="5">
        <v>45094</v>
      </c>
      <c r="D141" s="5">
        <v>45097</v>
      </c>
    </row>
    <row r="142" spans="2:4" x14ac:dyDescent="0.25">
      <c r="B142" s="4" t="s">
        <v>42</v>
      </c>
      <c r="C142" s="5">
        <v>45094</v>
      </c>
      <c r="D142" s="5">
        <v>45097</v>
      </c>
    </row>
    <row r="143" spans="2:4" x14ac:dyDescent="0.25">
      <c r="B143" s="4" t="s">
        <v>53</v>
      </c>
      <c r="C143" s="5">
        <v>45108</v>
      </c>
      <c r="D143" s="5">
        <v>45111</v>
      </c>
    </row>
    <row r="144" spans="2:4" x14ac:dyDescent="0.25">
      <c r="B144" s="4" t="s">
        <v>13</v>
      </c>
      <c r="C144" s="5">
        <v>45097</v>
      </c>
      <c r="D144" s="5">
        <v>45097</v>
      </c>
    </row>
    <row r="145" spans="2:4" x14ac:dyDescent="0.25">
      <c r="B145" s="4" t="s">
        <v>14</v>
      </c>
      <c r="C145" s="5">
        <v>45093</v>
      </c>
      <c r="D145" s="5">
        <v>45094</v>
      </c>
    </row>
    <row r="146" spans="2:4" x14ac:dyDescent="0.25">
      <c r="B146" s="4" t="s">
        <v>138</v>
      </c>
      <c r="C146" s="5">
        <v>45097</v>
      </c>
      <c r="D146" s="5">
        <v>45097</v>
      </c>
    </row>
    <row r="147" spans="2:4" x14ac:dyDescent="0.25">
      <c r="B147" s="4" t="s">
        <v>139</v>
      </c>
      <c r="C147" s="5">
        <v>45098</v>
      </c>
      <c r="D147" s="5">
        <v>45100</v>
      </c>
    </row>
    <row r="148" spans="2:4" x14ac:dyDescent="0.25">
      <c r="B148" s="4" t="s">
        <v>140</v>
      </c>
      <c r="C148" s="5">
        <v>45098</v>
      </c>
      <c r="D148" s="5">
        <v>45100</v>
      </c>
    </row>
    <row r="149" spans="2:4" x14ac:dyDescent="0.25">
      <c r="B149" s="4" t="s">
        <v>141</v>
      </c>
      <c r="C149" s="5">
        <v>45098</v>
      </c>
      <c r="D149" s="5">
        <v>45100</v>
      </c>
    </row>
    <row r="150" spans="2:4" x14ac:dyDescent="0.25">
      <c r="B150" s="4" t="s">
        <v>142</v>
      </c>
      <c r="C150" s="5">
        <v>45098</v>
      </c>
      <c r="D150" s="5">
        <v>45100</v>
      </c>
    </row>
    <row r="151" spans="2:4" x14ac:dyDescent="0.25">
      <c r="B151" s="4" t="s">
        <v>143</v>
      </c>
      <c r="C151" s="5">
        <v>45098</v>
      </c>
      <c r="D151" s="5">
        <v>45100</v>
      </c>
    </row>
    <row r="152" spans="2:4" x14ac:dyDescent="0.25">
      <c r="B152" s="4" t="s">
        <v>144</v>
      </c>
      <c r="C152" s="5">
        <v>45098</v>
      </c>
      <c r="D152" s="5">
        <v>45100</v>
      </c>
    </row>
    <row r="153" spans="2:4" x14ac:dyDescent="0.25">
      <c r="B153" s="4" t="s">
        <v>145</v>
      </c>
      <c r="C153" s="5">
        <v>45098</v>
      </c>
      <c r="D153" s="5">
        <v>45100</v>
      </c>
    </row>
    <row r="154" spans="2:4" x14ac:dyDescent="0.25">
      <c r="B154" s="4" t="s">
        <v>146</v>
      </c>
      <c r="C154" s="5">
        <v>45098</v>
      </c>
      <c r="D154" s="5">
        <v>45100</v>
      </c>
    </row>
    <row r="155" spans="2:4" x14ac:dyDescent="0.25">
      <c r="B155" s="4" t="s">
        <v>147</v>
      </c>
      <c r="C155" s="5">
        <v>45094</v>
      </c>
      <c r="D155" s="5">
        <v>45100</v>
      </c>
    </row>
    <row r="156" spans="2:4" x14ac:dyDescent="0.25">
      <c r="B156" s="4" t="s">
        <v>24</v>
      </c>
      <c r="C156" s="5">
        <v>45098</v>
      </c>
      <c r="D156" s="5">
        <v>45100</v>
      </c>
    </row>
    <row r="157" spans="2:4" x14ac:dyDescent="0.25">
      <c r="B157" s="4" t="s">
        <v>42</v>
      </c>
      <c r="C157" s="5">
        <v>45098</v>
      </c>
      <c r="D157" s="5">
        <v>45103</v>
      </c>
    </row>
    <row r="158" spans="2:4" x14ac:dyDescent="0.25">
      <c r="B158" s="4" t="s">
        <v>149</v>
      </c>
      <c r="C158" s="5">
        <v>45098</v>
      </c>
      <c r="D158" s="5">
        <v>45100</v>
      </c>
    </row>
    <row r="159" spans="2:4" x14ac:dyDescent="0.25">
      <c r="B159" s="4" t="s">
        <v>150</v>
      </c>
      <c r="C159" s="5">
        <v>45098</v>
      </c>
      <c r="D159" s="5">
        <v>45100</v>
      </c>
    </row>
    <row r="160" spans="2:4" x14ac:dyDescent="0.25">
      <c r="B160" s="4" t="s">
        <v>118</v>
      </c>
      <c r="C160" s="5">
        <v>45098</v>
      </c>
      <c r="D160" s="5">
        <v>45100</v>
      </c>
    </row>
    <row r="161" spans="2:4" x14ac:dyDescent="0.25">
      <c r="B161" s="4" t="s">
        <v>151</v>
      </c>
      <c r="C161" s="5">
        <v>45098</v>
      </c>
      <c r="D161" s="5">
        <v>45100</v>
      </c>
    </row>
    <row r="162" spans="2:4" x14ac:dyDescent="0.25">
      <c r="B162" s="4" t="s">
        <v>152</v>
      </c>
      <c r="C162" s="5">
        <v>45098</v>
      </c>
      <c r="D162" s="5">
        <v>45100</v>
      </c>
    </row>
    <row r="163" spans="2:4" x14ac:dyDescent="0.25">
      <c r="B163" s="4" t="s">
        <v>153</v>
      </c>
      <c r="C163" s="5">
        <v>45098</v>
      </c>
      <c r="D163" s="5">
        <v>45100</v>
      </c>
    </row>
    <row r="164" spans="2:4" x14ac:dyDescent="0.25">
      <c r="B164" s="4" t="s">
        <v>154</v>
      </c>
      <c r="C164" s="5">
        <v>45098</v>
      </c>
      <c r="D164" s="5">
        <v>45100</v>
      </c>
    </row>
    <row r="165" spans="2:4" x14ac:dyDescent="0.25">
      <c r="B165" s="4" t="s">
        <v>155</v>
      </c>
      <c r="C165" s="5">
        <v>45099</v>
      </c>
      <c r="D165" s="5">
        <v>45100</v>
      </c>
    </row>
    <row r="166" spans="2:4" x14ac:dyDescent="0.25">
      <c r="B166" s="4" t="s">
        <v>156</v>
      </c>
      <c r="C166" s="5">
        <v>45099</v>
      </c>
      <c r="D166" s="5">
        <v>45100</v>
      </c>
    </row>
    <row r="167" spans="2:4" x14ac:dyDescent="0.25">
      <c r="B167" s="4" t="s">
        <v>157</v>
      </c>
      <c r="C167" s="5">
        <v>45099</v>
      </c>
      <c r="D167" s="5">
        <v>45100</v>
      </c>
    </row>
    <row r="168" spans="2:4" x14ac:dyDescent="0.25">
      <c r="B168" s="4" t="s">
        <v>158</v>
      </c>
      <c r="C168" s="5">
        <v>45099</v>
      </c>
      <c r="D168" s="5">
        <v>45100</v>
      </c>
    </row>
    <row r="169" spans="2:4" x14ac:dyDescent="0.25">
      <c r="B169" s="4" t="s">
        <v>159</v>
      </c>
      <c r="C169" s="5">
        <v>45099</v>
      </c>
      <c r="D169" s="5">
        <v>45100</v>
      </c>
    </row>
    <row r="170" spans="2:4" x14ac:dyDescent="0.25">
      <c r="B170" s="4" t="s">
        <v>160</v>
      </c>
      <c r="C170" s="5">
        <v>45099</v>
      </c>
      <c r="D170" s="5">
        <v>45100</v>
      </c>
    </row>
    <row r="171" spans="2:4" x14ac:dyDescent="0.25">
      <c r="B171" s="4" t="s">
        <v>161</v>
      </c>
      <c r="C171" s="5">
        <v>45099</v>
      </c>
      <c r="D171" s="5">
        <v>45100</v>
      </c>
    </row>
    <row r="172" spans="2:4" x14ac:dyDescent="0.25">
      <c r="B172" s="4" t="s">
        <v>162</v>
      </c>
      <c r="C172" s="5">
        <v>45099</v>
      </c>
      <c r="D172" s="5">
        <v>45100</v>
      </c>
    </row>
    <row r="173" spans="2:4" x14ac:dyDescent="0.25">
      <c r="B173" s="4" t="s">
        <v>163</v>
      </c>
      <c r="C173" s="5">
        <v>45099</v>
      </c>
      <c r="D173" s="5">
        <v>45100</v>
      </c>
    </row>
    <row r="174" spans="2:4" x14ac:dyDescent="0.25">
      <c r="B174" s="4" t="s">
        <v>164</v>
      </c>
      <c r="C174" s="5">
        <v>45099</v>
      </c>
      <c r="D174" s="5">
        <v>45100</v>
      </c>
    </row>
    <row r="175" spans="2:4" x14ac:dyDescent="0.25">
      <c r="B175" s="4" t="s">
        <v>165</v>
      </c>
      <c r="C175" s="5">
        <v>45099</v>
      </c>
      <c r="D175" s="5">
        <v>45100</v>
      </c>
    </row>
    <row r="176" spans="2:4" x14ac:dyDescent="0.25">
      <c r="B176" s="4" t="s">
        <v>166</v>
      </c>
      <c r="C176" s="5">
        <v>45099</v>
      </c>
      <c r="D176" s="5">
        <v>45100</v>
      </c>
    </row>
    <row r="177" spans="2:4" x14ac:dyDescent="0.25">
      <c r="B177" s="4" t="s">
        <v>167</v>
      </c>
      <c r="C177" s="5">
        <v>45099</v>
      </c>
      <c r="D177" s="5">
        <v>45100</v>
      </c>
    </row>
    <row r="178" spans="2:4" x14ac:dyDescent="0.25">
      <c r="B178" s="4" t="s">
        <v>168</v>
      </c>
      <c r="C178" s="5">
        <v>45099</v>
      </c>
      <c r="D178" s="5">
        <v>45100</v>
      </c>
    </row>
    <row r="179" spans="2:4" x14ac:dyDescent="0.25">
      <c r="B179" s="4" t="s">
        <v>169</v>
      </c>
      <c r="C179" s="5">
        <v>45099</v>
      </c>
      <c r="D179" s="5">
        <v>45100</v>
      </c>
    </row>
    <row r="180" spans="2:4" x14ac:dyDescent="0.25">
      <c r="B180" s="4" t="s">
        <v>170</v>
      </c>
      <c r="C180" s="5">
        <v>45099</v>
      </c>
      <c r="D180" s="5">
        <v>45100</v>
      </c>
    </row>
    <row r="181" spans="2:4" x14ac:dyDescent="0.25">
      <c r="B181" s="4" t="s">
        <v>171</v>
      </c>
      <c r="C181" s="5">
        <v>45099</v>
      </c>
      <c r="D181" s="5">
        <v>45100</v>
      </c>
    </row>
    <row r="182" spans="2:4" ht="30" x14ac:dyDescent="0.25">
      <c r="B182" s="4" t="s">
        <v>172</v>
      </c>
      <c r="C182" s="5">
        <v>45099</v>
      </c>
      <c r="D182" s="5">
        <v>45100</v>
      </c>
    </row>
    <row r="183" spans="2:4" x14ac:dyDescent="0.25">
      <c r="B183" s="4" t="s">
        <v>173</v>
      </c>
      <c r="C183" s="5">
        <v>45099</v>
      </c>
      <c r="D183" s="5">
        <v>45101</v>
      </c>
    </row>
    <row r="184" spans="2:4" x14ac:dyDescent="0.25">
      <c r="B184" s="4" t="s">
        <v>174</v>
      </c>
      <c r="C184" s="5">
        <v>45099</v>
      </c>
      <c r="D184" s="5">
        <v>45101</v>
      </c>
    </row>
    <row r="185" spans="2:4" x14ac:dyDescent="0.25">
      <c r="B185" s="4" t="s">
        <v>175</v>
      </c>
      <c r="C185" s="5">
        <v>45099</v>
      </c>
      <c r="D185" s="5">
        <v>45101</v>
      </c>
    </row>
    <row r="186" spans="2:4" x14ac:dyDescent="0.25">
      <c r="B186" s="4" t="s">
        <v>176</v>
      </c>
      <c r="C186" s="5">
        <v>45099</v>
      </c>
      <c r="D186" s="5">
        <v>45101</v>
      </c>
    </row>
    <row r="187" spans="2:4" x14ac:dyDescent="0.25">
      <c r="B187" s="4" t="s">
        <v>177</v>
      </c>
      <c r="C187" s="5">
        <v>45099</v>
      </c>
      <c r="D187" s="5">
        <v>45101</v>
      </c>
    </row>
    <row r="188" spans="2:4" x14ac:dyDescent="0.25">
      <c r="B188" s="4" t="s">
        <v>178</v>
      </c>
      <c r="C188" s="5">
        <v>45099</v>
      </c>
      <c r="D188" s="5">
        <v>45101</v>
      </c>
    </row>
    <row r="189" spans="2:4" x14ac:dyDescent="0.25">
      <c r="B189" s="4" t="s">
        <v>179</v>
      </c>
      <c r="C189" s="5">
        <v>45099</v>
      </c>
      <c r="D189" s="5">
        <v>45101</v>
      </c>
    </row>
    <row r="190" spans="2:4" x14ac:dyDescent="0.25">
      <c r="B190" s="4" t="s">
        <v>180</v>
      </c>
      <c r="C190" s="5">
        <v>45099</v>
      </c>
      <c r="D190" s="5">
        <v>45101</v>
      </c>
    </row>
    <row r="191" spans="2:4" x14ac:dyDescent="0.25">
      <c r="B191" s="4" t="s">
        <v>181</v>
      </c>
      <c r="C191" s="5">
        <v>45099</v>
      </c>
      <c r="D191" s="5">
        <v>45101</v>
      </c>
    </row>
    <row r="192" spans="2:4" x14ac:dyDescent="0.25">
      <c r="B192" s="4" t="s">
        <v>182</v>
      </c>
      <c r="C192" s="5">
        <v>45099</v>
      </c>
      <c r="D192" s="5">
        <v>45101</v>
      </c>
    </row>
    <row r="193" spans="2:4" x14ac:dyDescent="0.25">
      <c r="B193" s="4" t="s">
        <v>183</v>
      </c>
      <c r="C193" s="5">
        <v>45099</v>
      </c>
      <c r="D193" s="5">
        <v>45101</v>
      </c>
    </row>
    <row r="194" spans="2:4" x14ac:dyDescent="0.25">
      <c r="B194" s="4" t="s">
        <v>184</v>
      </c>
      <c r="C194" s="5">
        <v>45099</v>
      </c>
      <c r="D194" s="5">
        <v>45101</v>
      </c>
    </row>
    <row r="195" spans="2:4" x14ac:dyDescent="0.25">
      <c r="B195" s="4" t="s">
        <v>185</v>
      </c>
      <c r="C195" s="5">
        <v>45099</v>
      </c>
      <c r="D195" s="5">
        <v>45101</v>
      </c>
    </row>
    <row r="196" spans="2:4" x14ac:dyDescent="0.25">
      <c r="B196" s="4" t="s">
        <v>186</v>
      </c>
      <c r="C196" s="5">
        <v>45099</v>
      </c>
      <c r="D196" s="5">
        <v>45101</v>
      </c>
    </row>
    <row r="197" spans="2:4" x14ac:dyDescent="0.25">
      <c r="B197" s="4" t="s">
        <v>187</v>
      </c>
      <c r="C197" s="5">
        <v>45099</v>
      </c>
      <c r="D197" s="5">
        <v>45101</v>
      </c>
    </row>
    <row r="198" spans="2:4" x14ac:dyDescent="0.25">
      <c r="B198" s="4" t="s">
        <v>188</v>
      </c>
      <c r="C198" s="5">
        <v>45101</v>
      </c>
      <c r="D198" s="5">
        <v>45101</v>
      </c>
    </row>
    <row r="199" spans="2:4" x14ac:dyDescent="0.25">
      <c r="B199" s="4" t="s">
        <v>147</v>
      </c>
      <c r="C199" s="5">
        <v>45099</v>
      </c>
      <c r="D199" s="5">
        <v>45106</v>
      </c>
    </row>
    <row r="200" spans="2:4" x14ac:dyDescent="0.25">
      <c r="B200" s="4" t="s">
        <v>24</v>
      </c>
      <c r="C200" s="5">
        <v>45099</v>
      </c>
      <c r="D200" s="5">
        <v>45101</v>
      </c>
    </row>
    <row r="201" spans="2:4" x14ac:dyDescent="0.25">
      <c r="B201" s="4" t="s">
        <v>42</v>
      </c>
      <c r="C201" s="5">
        <v>45099</v>
      </c>
      <c r="D201" s="5">
        <v>45101</v>
      </c>
    </row>
    <row r="202" spans="2:4" x14ac:dyDescent="0.25">
      <c r="B202" s="4" t="s">
        <v>190</v>
      </c>
      <c r="C202" s="5">
        <v>45099</v>
      </c>
      <c r="D202" s="5">
        <v>45107</v>
      </c>
    </row>
    <row r="203" spans="2:4" x14ac:dyDescent="0.25">
      <c r="B203" s="4" t="s">
        <v>191</v>
      </c>
      <c r="C203" s="5">
        <v>45100</v>
      </c>
      <c r="D203" s="5">
        <v>45101</v>
      </c>
    </row>
    <row r="204" spans="2:4" x14ac:dyDescent="0.25">
      <c r="B204" s="4" t="s">
        <v>192</v>
      </c>
      <c r="C204" s="5">
        <v>45100</v>
      </c>
      <c r="D204" s="5">
        <v>45101</v>
      </c>
    </row>
    <row r="205" spans="2:4" x14ac:dyDescent="0.25">
      <c r="B205" s="4" t="s">
        <v>193</v>
      </c>
      <c r="C205" s="5">
        <v>45100</v>
      </c>
      <c r="D205" s="5">
        <v>45101</v>
      </c>
    </row>
    <row r="206" spans="2:4" x14ac:dyDescent="0.25">
      <c r="B206" s="4" t="s">
        <v>194</v>
      </c>
      <c r="C206" s="5">
        <v>45100</v>
      </c>
      <c r="D206" s="5">
        <v>45101</v>
      </c>
    </row>
    <row r="207" spans="2:4" x14ac:dyDescent="0.25">
      <c r="B207" s="4" t="s">
        <v>195</v>
      </c>
      <c r="C207" s="5">
        <v>45100</v>
      </c>
      <c r="D207" s="5">
        <v>45101</v>
      </c>
    </row>
    <row r="208" spans="2:4" x14ac:dyDescent="0.25">
      <c r="B208" s="4" t="s">
        <v>196</v>
      </c>
      <c r="C208" s="5">
        <v>45100</v>
      </c>
      <c r="D208" s="5">
        <v>45101</v>
      </c>
    </row>
    <row r="209" spans="2:4" x14ac:dyDescent="0.25">
      <c r="B209" s="4" t="s">
        <v>197</v>
      </c>
      <c r="C209" s="5">
        <v>45100</v>
      </c>
      <c r="D209" s="5">
        <v>45101</v>
      </c>
    </row>
    <row r="210" spans="2:4" x14ac:dyDescent="0.25">
      <c r="B210" s="4" t="s">
        <v>198</v>
      </c>
      <c r="C210" s="5">
        <v>45100</v>
      </c>
      <c r="D210" s="5">
        <v>45101</v>
      </c>
    </row>
    <row r="211" spans="2:4" x14ac:dyDescent="0.25">
      <c r="B211" s="4" t="s">
        <v>199</v>
      </c>
      <c r="C211" s="5">
        <v>45100</v>
      </c>
      <c r="D211" s="5">
        <v>45100</v>
      </c>
    </row>
    <row r="212" spans="2:4" x14ac:dyDescent="0.25">
      <c r="B212" s="4" t="s">
        <v>200</v>
      </c>
      <c r="C212" s="5">
        <v>45100</v>
      </c>
      <c r="D212" s="5">
        <v>45101</v>
      </c>
    </row>
    <row r="213" spans="2:4" x14ac:dyDescent="0.25">
      <c r="B213" s="4" t="s">
        <v>201</v>
      </c>
      <c r="C213" s="5">
        <v>45100</v>
      </c>
      <c r="D213" s="5">
        <v>45101</v>
      </c>
    </row>
    <row r="214" spans="2:4" x14ac:dyDescent="0.25">
      <c r="B214" s="4" t="s">
        <v>202</v>
      </c>
      <c r="C214" s="5">
        <v>45100</v>
      </c>
      <c r="D214" s="5">
        <v>45101</v>
      </c>
    </row>
    <row r="215" spans="2:4" x14ac:dyDescent="0.25">
      <c r="B215" s="4" t="s">
        <v>203</v>
      </c>
      <c r="C215" s="5">
        <v>45100</v>
      </c>
      <c r="D215" s="5">
        <v>45101</v>
      </c>
    </row>
    <row r="216" spans="2:4" x14ac:dyDescent="0.25">
      <c r="B216" s="4" t="s">
        <v>204</v>
      </c>
      <c r="C216" s="5">
        <v>45100</v>
      </c>
      <c r="D216" s="5">
        <v>45101</v>
      </c>
    </row>
    <row r="217" spans="2:4" x14ac:dyDescent="0.25">
      <c r="B217" s="4" t="s">
        <v>205</v>
      </c>
      <c r="C217" s="5">
        <v>45100</v>
      </c>
      <c r="D217" s="5">
        <v>45101</v>
      </c>
    </row>
    <row r="218" spans="2:4" x14ac:dyDescent="0.25">
      <c r="B218" s="4" t="s">
        <v>206</v>
      </c>
      <c r="C218" s="5">
        <v>45100</v>
      </c>
      <c r="D218" s="5">
        <v>45101</v>
      </c>
    </row>
    <row r="219" spans="2:4" x14ac:dyDescent="0.25">
      <c r="B219" s="4" t="s">
        <v>207</v>
      </c>
      <c r="C219" s="5">
        <v>45100</v>
      </c>
      <c r="D219" s="5">
        <v>45101</v>
      </c>
    </row>
    <row r="220" spans="2:4" x14ac:dyDescent="0.25">
      <c r="B220" s="4" t="s">
        <v>208</v>
      </c>
      <c r="C220" s="5">
        <v>45100</v>
      </c>
      <c r="D220" s="5">
        <v>45101</v>
      </c>
    </row>
    <row r="221" spans="2:4" x14ac:dyDescent="0.25">
      <c r="B221" s="4" t="s">
        <v>209</v>
      </c>
      <c r="C221" s="5">
        <v>45100</v>
      </c>
      <c r="D221" s="5">
        <v>45101</v>
      </c>
    </row>
    <row r="222" spans="2:4" x14ac:dyDescent="0.25">
      <c r="B222" s="4" t="s">
        <v>210</v>
      </c>
      <c r="C222" s="5">
        <v>45100</v>
      </c>
      <c r="D222" s="5">
        <v>45101</v>
      </c>
    </row>
    <row r="223" spans="2:4" x14ac:dyDescent="0.25">
      <c r="B223" s="4" t="s">
        <v>211</v>
      </c>
      <c r="C223" s="5">
        <v>45098</v>
      </c>
      <c r="D223" s="5">
        <v>45101</v>
      </c>
    </row>
    <row r="224" spans="2:4" x14ac:dyDescent="0.25">
      <c r="B224" s="4" t="s">
        <v>212</v>
      </c>
      <c r="C224" s="5">
        <v>45101</v>
      </c>
      <c r="D224" s="5">
        <v>45103</v>
      </c>
    </row>
    <row r="225" spans="2:4" x14ac:dyDescent="0.25">
      <c r="B225" s="4" t="s">
        <v>48</v>
      </c>
      <c r="C225" s="5">
        <v>45099</v>
      </c>
      <c r="D225" s="5">
        <v>45103</v>
      </c>
    </row>
    <row r="226" spans="2:4" x14ac:dyDescent="0.25">
      <c r="B226" s="4" t="s">
        <v>213</v>
      </c>
      <c r="C226" s="5">
        <v>45101</v>
      </c>
      <c r="D226" s="5">
        <v>45103</v>
      </c>
    </row>
    <row r="227" spans="2:4" x14ac:dyDescent="0.25">
      <c r="B227" s="4" t="s">
        <v>214</v>
      </c>
      <c r="C227" s="5">
        <v>45101</v>
      </c>
      <c r="D227" s="5">
        <v>45103</v>
      </c>
    </row>
    <row r="228" spans="2:4" x14ac:dyDescent="0.25">
      <c r="B228" s="4" t="s">
        <v>215</v>
      </c>
      <c r="C228" s="5">
        <v>45101</v>
      </c>
      <c r="D228" s="5">
        <v>45103</v>
      </c>
    </row>
    <row r="229" spans="2:4" x14ac:dyDescent="0.25">
      <c r="B229" s="4" t="s">
        <v>216</v>
      </c>
      <c r="C229" s="5">
        <v>45101</v>
      </c>
      <c r="D229" s="5">
        <v>45103</v>
      </c>
    </row>
    <row r="230" spans="2:4" x14ac:dyDescent="0.25">
      <c r="B230" s="4" t="s">
        <v>217</v>
      </c>
      <c r="C230" s="5">
        <v>45101</v>
      </c>
      <c r="D230" s="5">
        <v>45103</v>
      </c>
    </row>
    <row r="231" spans="2:4" x14ac:dyDescent="0.25">
      <c r="B231" s="4" t="s">
        <v>95</v>
      </c>
      <c r="C231" s="5">
        <v>45100</v>
      </c>
      <c r="D231" s="5">
        <v>45103</v>
      </c>
    </row>
    <row r="232" spans="2:4" x14ac:dyDescent="0.25">
      <c r="B232" s="4" t="s">
        <v>24</v>
      </c>
      <c r="C232" s="5">
        <v>45100</v>
      </c>
      <c r="D232" s="5">
        <v>45101</v>
      </c>
    </row>
    <row r="233" spans="2:4" x14ac:dyDescent="0.25">
      <c r="B233" s="4" t="s">
        <v>42</v>
      </c>
      <c r="C233" s="5">
        <v>45104</v>
      </c>
      <c r="D233" s="5">
        <v>45106</v>
      </c>
    </row>
    <row r="234" spans="2:4" x14ac:dyDescent="0.25">
      <c r="B234" s="4" t="s">
        <v>220</v>
      </c>
      <c r="C234" s="5">
        <v>45100</v>
      </c>
      <c r="D234" s="5">
        <v>45100</v>
      </c>
    </row>
    <row r="235" spans="2:4" x14ac:dyDescent="0.25">
      <c r="B235" s="4" t="s">
        <v>42</v>
      </c>
      <c r="C235" s="5">
        <v>45103</v>
      </c>
      <c r="D235" s="5">
        <v>45105</v>
      </c>
    </row>
    <row r="236" spans="2:4" x14ac:dyDescent="0.25">
      <c r="B236" s="4" t="s">
        <v>51</v>
      </c>
      <c r="C236" s="5">
        <v>45101</v>
      </c>
      <c r="D236" s="5">
        <v>45101</v>
      </c>
    </row>
    <row r="237" spans="2:4" x14ac:dyDescent="0.25">
      <c r="B237" s="4" t="s">
        <v>93</v>
      </c>
      <c r="C237" s="5">
        <v>45101</v>
      </c>
      <c r="D237" s="5">
        <v>45119</v>
      </c>
    </row>
    <row r="238" spans="2:4" x14ac:dyDescent="0.25">
      <c r="B238" s="4" t="s">
        <v>54</v>
      </c>
      <c r="C238" s="5">
        <v>45100</v>
      </c>
      <c r="D238" s="5">
        <v>45107</v>
      </c>
    </row>
    <row r="239" spans="2:4" x14ac:dyDescent="0.25">
      <c r="B239" s="4" t="s">
        <v>224</v>
      </c>
      <c r="C239" s="5">
        <v>45100</v>
      </c>
      <c r="D239" s="5">
        <v>45103</v>
      </c>
    </row>
    <row r="240" spans="2:4" x14ac:dyDescent="0.25">
      <c r="B240" s="4" t="s">
        <v>225</v>
      </c>
      <c r="C240" s="5">
        <v>45100</v>
      </c>
      <c r="D240" s="5">
        <v>45101</v>
      </c>
    </row>
    <row r="241" spans="2:4" x14ac:dyDescent="0.25">
      <c r="B241" s="4" t="s">
        <v>226</v>
      </c>
      <c r="C241" s="5">
        <v>45100</v>
      </c>
      <c r="D241" s="5">
        <v>45103</v>
      </c>
    </row>
    <row r="242" spans="2:4" x14ac:dyDescent="0.25">
      <c r="B242" s="4" t="s">
        <v>28</v>
      </c>
      <c r="C242" s="5">
        <v>45108</v>
      </c>
      <c r="D242" s="5">
        <v>45124</v>
      </c>
    </row>
    <row r="243" spans="2:4" x14ac:dyDescent="0.25">
      <c r="B243" s="4" t="s">
        <v>228</v>
      </c>
      <c r="C243" s="5">
        <v>45100</v>
      </c>
      <c r="D243" s="5">
        <v>45103</v>
      </c>
    </row>
    <row r="244" spans="2:4" x14ac:dyDescent="0.25">
      <c r="B244" s="4" t="s">
        <v>230</v>
      </c>
      <c r="C244" s="5">
        <v>45101</v>
      </c>
      <c r="D244" s="5">
        <v>45107</v>
      </c>
    </row>
    <row r="245" spans="2:4" x14ac:dyDescent="0.25">
      <c r="B245" s="4" t="s">
        <v>165</v>
      </c>
      <c r="C245" s="5">
        <v>45104</v>
      </c>
      <c r="D245" s="5">
        <v>45106</v>
      </c>
    </row>
    <row r="246" spans="2:4" x14ac:dyDescent="0.25">
      <c r="B246" s="4" t="s">
        <v>147</v>
      </c>
      <c r="C246" s="5">
        <v>45107</v>
      </c>
      <c r="D246" s="5">
        <v>45134</v>
      </c>
    </row>
    <row r="247" spans="2:4" x14ac:dyDescent="0.25">
      <c r="B247" s="4" t="s">
        <v>232</v>
      </c>
      <c r="C247" s="5">
        <v>45117</v>
      </c>
      <c r="D247" s="5">
        <v>45137</v>
      </c>
    </row>
    <row r="248" spans="2:4" x14ac:dyDescent="0.25">
      <c r="B248" s="4" t="s">
        <v>24</v>
      </c>
      <c r="C248" s="5">
        <v>45104</v>
      </c>
      <c r="D248" s="5">
        <v>45105</v>
      </c>
    </row>
    <row r="249" spans="2:4" x14ac:dyDescent="0.25">
      <c r="B249" s="4" t="s">
        <v>234</v>
      </c>
      <c r="C249" s="5">
        <v>45105</v>
      </c>
      <c r="D249" s="5">
        <v>45107</v>
      </c>
    </row>
    <row r="250" spans="2:4" x14ac:dyDescent="0.25">
      <c r="B250" s="4" t="s">
        <v>235</v>
      </c>
      <c r="C250" s="5">
        <v>45105</v>
      </c>
      <c r="D250" s="5">
        <v>45105</v>
      </c>
    </row>
    <row r="251" spans="2:4" x14ac:dyDescent="0.25">
      <c r="B251" s="4" t="s">
        <v>28</v>
      </c>
      <c r="C251" s="5">
        <v>45110</v>
      </c>
      <c r="D251" s="5">
        <v>45124</v>
      </c>
    </row>
    <row r="252" spans="2:4" x14ac:dyDescent="0.25">
      <c r="B252" s="4" t="s">
        <v>237</v>
      </c>
      <c r="C252" s="5">
        <v>45105</v>
      </c>
      <c r="D252" s="5">
        <v>45106</v>
      </c>
    </row>
    <row r="253" spans="2:4" x14ac:dyDescent="0.25">
      <c r="B253" s="4" t="s">
        <v>238</v>
      </c>
      <c r="C253" s="5">
        <v>45105</v>
      </c>
      <c r="D253" s="5">
        <v>45106</v>
      </c>
    </row>
    <row r="254" spans="2:4" x14ac:dyDescent="0.25">
      <c r="B254" s="4" t="s">
        <v>239</v>
      </c>
      <c r="C254" s="5">
        <v>45105</v>
      </c>
      <c r="D254" s="5">
        <v>45105</v>
      </c>
    </row>
    <row r="255" spans="2:4" x14ac:dyDescent="0.25">
      <c r="B255" s="4" t="s">
        <v>240</v>
      </c>
      <c r="C255" s="5">
        <v>45105</v>
      </c>
      <c r="D255" s="5">
        <v>45105</v>
      </c>
    </row>
    <row r="256" spans="2:4" ht="30" x14ac:dyDescent="0.25">
      <c r="B256" s="4" t="s">
        <v>241</v>
      </c>
      <c r="C256" s="5">
        <v>45105</v>
      </c>
      <c r="D256" s="5">
        <v>45105</v>
      </c>
    </row>
    <row r="257" spans="2:4" x14ac:dyDescent="0.25">
      <c r="B257" s="4" t="s">
        <v>242</v>
      </c>
      <c r="C257" s="5">
        <v>45105</v>
      </c>
      <c r="D257" s="5">
        <v>45105</v>
      </c>
    </row>
    <row r="258" spans="2:4" x14ac:dyDescent="0.25">
      <c r="B258" s="4" t="s">
        <v>243</v>
      </c>
      <c r="C258" s="5">
        <v>45105</v>
      </c>
      <c r="D258" s="5">
        <v>45105</v>
      </c>
    </row>
    <row r="259" spans="2:4" x14ac:dyDescent="0.25">
      <c r="B259" s="4" t="s">
        <v>244</v>
      </c>
      <c r="C259" s="5">
        <v>45105</v>
      </c>
      <c r="D259" s="5">
        <v>45106</v>
      </c>
    </row>
    <row r="260" spans="2:4" x14ac:dyDescent="0.25">
      <c r="B260" s="4" t="s">
        <v>42</v>
      </c>
      <c r="C260" s="5">
        <v>45118</v>
      </c>
      <c r="D260" s="5">
        <v>45120</v>
      </c>
    </row>
    <row r="261" spans="2:4" x14ac:dyDescent="0.25">
      <c r="B261" s="4" t="s">
        <v>246</v>
      </c>
      <c r="C261" s="5">
        <v>45105</v>
      </c>
      <c r="D261" s="5">
        <v>45106</v>
      </c>
    </row>
    <row r="262" spans="2:4" x14ac:dyDescent="0.25">
      <c r="B262" s="4" t="s">
        <v>247</v>
      </c>
      <c r="C262" s="5">
        <v>45105</v>
      </c>
      <c r="D262" s="5">
        <v>45106</v>
      </c>
    </row>
    <row r="263" spans="2:4" x14ac:dyDescent="0.25">
      <c r="B263" s="4" t="s">
        <v>248</v>
      </c>
      <c r="C263" s="5">
        <v>45105</v>
      </c>
      <c r="D263" s="5">
        <v>45106</v>
      </c>
    </row>
    <row r="264" spans="2:4" x14ac:dyDescent="0.25">
      <c r="B264" s="4" t="s">
        <v>186</v>
      </c>
      <c r="C264" s="5">
        <v>45103</v>
      </c>
      <c r="D264" s="5">
        <v>45105</v>
      </c>
    </row>
    <row r="265" spans="2:4" x14ac:dyDescent="0.25">
      <c r="B265" s="4" t="s">
        <v>249</v>
      </c>
      <c r="C265" s="5">
        <v>45105</v>
      </c>
      <c r="D265" s="5">
        <v>45106</v>
      </c>
    </row>
    <row r="266" spans="2:4" x14ac:dyDescent="0.25">
      <c r="B266" s="4" t="s">
        <v>250</v>
      </c>
      <c r="C266" s="5">
        <v>45105</v>
      </c>
      <c r="D266" s="5">
        <v>45105</v>
      </c>
    </row>
    <row r="267" spans="2:4" x14ac:dyDescent="0.25">
      <c r="B267" s="4" t="s">
        <v>251</v>
      </c>
      <c r="C267" s="5">
        <v>45105</v>
      </c>
      <c r="D267" s="5">
        <v>45105</v>
      </c>
    </row>
    <row r="268" spans="2:4" x14ac:dyDescent="0.25">
      <c r="B268" s="4" t="s">
        <v>252</v>
      </c>
      <c r="C268" s="5">
        <v>45105</v>
      </c>
      <c r="D268" s="5">
        <v>45105</v>
      </c>
    </row>
    <row r="269" spans="2:4" x14ac:dyDescent="0.25">
      <c r="B269" s="4" t="s">
        <v>55</v>
      </c>
      <c r="C269" s="5">
        <v>45105</v>
      </c>
      <c r="D269" s="5">
        <v>45105</v>
      </c>
    </row>
    <row r="270" spans="2:4" x14ac:dyDescent="0.25">
      <c r="B270" s="4" t="s">
        <v>253</v>
      </c>
      <c r="C270" s="5">
        <v>45105</v>
      </c>
      <c r="D270" s="5">
        <v>45105</v>
      </c>
    </row>
    <row r="271" spans="2:4" x14ac:dyDescent="0.25">
      <c r="B271" s="4" t="s">
        <v>254</v>
      </c>
      <c r="C271" s="5">
        <v>45105</v>
      </c>
      <c r="D271" s="5">
        <v>45105</v>
      </c>
    </row>
    <row r="272" spans="2:4" x14ac:dyDescent="0.25">
      <c r="B272" s="4" t="s">
        <v>95</v>
      </c>
      <c r="C272" s="5">
        <v>45105</v>
      </c>
      <c r="D272" s="5">
        <v>45121</v>
      </c>
    </row>
    <row r="273" spans="2:4" x14ac:dyDescent="0.25">
      <c r="B273" s="4" t="s">
        <v>256</v>
      </c>
      <c r="C273" s="5">
        <v>45105</v>
      </c>
      <c r="D273" s="5">
        <v>45106</v>
      </c>
    </row>
    <row r="274" spans="2:4" x14ac:dyDescent="0.25">
      <c r="B274" s="4" t="s">
        <v>258</v>
      </c>
      <c r="C274" s="5">
        <v>45106</v>
      </c>
      <c r="D274" s="5">
        <v>45107</v>
      </c>
    </row>
    <row r="275" spans="2:4" x14ac:dyDescent="0.25">
      <c r="B275" s="4" t="s">
        <v>114</v>
      </c>
      <c r="C275" s="5">
        <v>45106</v>
      </c>
      <c r="D275" s="5">
        <v>45106</v>
      </c>
    </row>
    <row r="276" spans="2:4" x14ac:dyDescent="0.25">
      <c r="B276" s="4" t="s">
        <v>114</v>
      </c>
      <c r="C276" s="5">
        <v>45106</v>
      </c>
      <c r="D276" s="5">
        <v>45106</v>
      </c>
    </row>
    <row r="277" spans="2:4" x14ac:dyDescent="0.25">
      <c r="B277" s="4" t="s">
        <v>259</v>
      </c>
      <c r="C277" s="5">
        <v>45106</v>
      </c>
      <c r="D277" s="5">
        <v>45106</v>
      </c>
    </row>
    <row r="278" spans="2:4" x14ac:dyDescent="0.25">
      <c r="B278" s="4" t="s">
        <v>260</v>
      </c>
      <c r="C278" s="5">
        <v>45106</v>
      </c>
      <c r="D278" s="5">
        <v>45106</v>
      </c>
    </row>
    <row r="279" spans="2:4" x14ac:dyDescent="0.25">
      <c r="B279" s="4" t="s">
        <v>261</v>
      </c>
      <c r="C279" s="5">
        <v>45106</v>
      </c>
      <c r="D279" s="5">
        <v>45106</v>
      </c>
    </row>
    <row r="280" spans="2:4" x14ac:dyDescent="0.25">
      <c r="B280" s="4" t="s">
        <v>262</v>
      </c>
      <c r="C280" s="5">
        <v>45106</v>
      </c>
      <c r="D280" s="5">
        <v>45106</v>
      </c>
    </row>
    <row r="281" spans="2:4" x14ac:dyDescent="0.25">
      <c r="B281" s="4" t="s">
        <v>263</v>
      </c>
      <c r="C281" s="5">
        <v>45104</v>
      </c>
      <c r="D281" s="5">
        <v>45107</v>
      </c>
    </row>
    <row r="282" spans="2:4" x14ac:dyDescent="0.25">
      <c r="B282" s="4" t="s">
        <v>264</v>
      </c>
      <c r="C282" s="5">
        <v>45106</v>
      </c>
      <c r="D282" s="5">
        <v>45107</v>
      </c>
    </row>
    <row r="283" spans="2:4" x14ac:dyDescent="0.25">
      <c r="B283" s="4" t="s">
        <v>265</v>
      </c>
      <c r="C283" s="5">
        <v>45103</v>
      </c>
      <c r="D283" s="5">
        <v>45105</v>
      </c>
    </row>
    <row r="284" spans="2:4" x14ac:dyDescent="0.25">
      <c r="B284" s="4" t="s">
        <v>26</v>
      </c>
      <c r="C284" s="5">
        <v>45107</v>
      </c>
      <c r="D284" s="5">
        <v>45107</v>
      </c>
    </row>
    <row r="285" spans="2:4" x14ac:dyDescent="0.25">
      <c r="B285" s="4" t="s">
        <v>267</v>
      </c>
      <c r="C285" s="5">
        <v>45106</v>
      </c>
      <c r="D285" s="5">
        <v>45107</v>
      </c>
    </row>
    <row r="286" spans="2:4" x14ac:dyDescent="0.25">
      <c r="B286" s="4" t="s">
        <v>268</v>
      </c>
      <c r="C286" s="5">
        <v>45106</v>
      </c>
      <c r="D286" s="5">
        <v>45107</v>
      </c>
    </row>
    <row r="287" spans="2:4" x14ac:dyDescent="0.25">
      <c r="B287" s="4" t="s">
        <v>269</v>
      </c>
      <c r="C287" s="5">
        <v>45106</v>
      </c>
      <c r="D287" s="5">
        <v>45107</v>
      </c>
    </row>
    <row r="288" spans="2:4" x14ac:dyDescent="0.25">
      <c r="B288" s="4" t="s">
        <v>270</v>
      </c>
      <c r="C288" s="5">
        <v>45106</v>
      </c>
      <c r="D288" s="5">
        <v>45107</v>
      </c>
    </row>
    <row r="289" spans="2:4" x14ac:dyDescent="0.25">
      <c r="B289" s="4" t="s">
        <v>271</v>
      </c>
      <c r="C289" s="5">
        <v>45106</v>
      </c>
      <c r="D289" s="5">
        <v>45107</v>
      </c>
    </row>
    <row r="290" spans="2:4" x14ac:dyDescent="0.25">
      <c r="B290" s="4" t="s">
        <v>272</v>
      </c>
      <c r="C290" s="5">
        <v>45106</v>
      </c>
      <c r="D290" s="5">
        <v>45107</v>
      </c>
    </row>
    <row r="291" spans="2:4" x14ac:dyDescent="0.25">
      <c r="B291" s="4" t="s">
        <v>273</v>
      </c>
      <c r="C291" s="5">
        <v>45106</v>
      </c>
      <c r="D291" s="5">
        <v>45107</v>
      </c>
    </row>
    <row r="292" spans="2:4" x14ac:dyDescent="0.25">
      <c r="B292" s="4" t="s">
        <v>42</v>
      </c>
      <c r="C292" s="5">
        <v>45106</v>
      </c>
      <c r="D292" s="5">
        <v>45106</v>
      </c>
    </row>
    <row r="293" spans="2:4" x14ac:dyDescent="0.25">
      <c r="B293" s="4" t="s">
        <v>220</v>
      </c>
      <c r="C293" s="5">
        <v>45106</v>
      </c>
      <c r="D293" s="5">
        <v>45106</v>
      </c>
    </row>
    <row r="294" spans="2:4" x14ac:dyDescent="0.25">
      <c r="B294" s="4" t="s">
        <v>276</v>
      </c>
      <c r="C294" s="5">
        <v>45106</v>
      </c>
      <c r="D294" s="5">
        <v>45108</v>
      </c>
    </row>
    <row r="295" spans="2:4" x14ac:dyDescent="0.25">
      <c r="B295" s="4" t="s">
        <v>277</v>
      </c>
      <c r="C295" s="5">
        <v>45106</v>
      </c>
      <c r="D295" s="5">
        <v>45108</v>
      </c>
    </row>
    <row r="296" spans="2:4" x14ac:dyDescent="0.25">
      <c r="B296" s="4" t="s">
        <v>278</v>
      </c>
      <c r="C296" s="5">
        <v>45106</v>
      </c>
      <c r="D296" s="5">
        <v>45108</v>
      </c>
    </row>
    <row r="297" spans="2:4" x14ac:dyDescent="0.25">
      <c r="B297" s="4" t="s">
        <v>279</v>
      </c>
      <c r="C297" s="5">
        <v>45106</v>
      </c>
      <c r="D297" s="5">
        <v>45108</v>
      </c>
    </row>
    <row r="298" spans="2:4" x14ac:dyDescent="0.25">
      <c r="B298" s="4" t="s">
        <v>280</v>
      </c>
      <c r="C298" s="5">
        <v>45106</v>
      </c>
      <c r="D298" s="5">
        <v>45108</v>
      </c>
    </row>
    <row r="299" spans="2:4" x14ac:dyDescent="0.25">
      <c r="B299" s="4" t="s">
        <v>281</v>
      </c>
      <c r="C299" s="5">
        <v>45106</v>
      </c>
      <c r="D299" s="5">
        <v>45108</v>
      </c>
    </row>
    <row r="300" spans="2:4" x14ac:dyDescent="0.25">
      <c r="B300" s="4" t="s">
        <v>282</v>
      </c>
      <c r="C300" s="5">
        <v>45106</v>
      </c>
      <c r="D300" s="5">
        <v>45108</v>
      </c>
    </row>
    <row r="301" spans="2:4" x14ac:dyDescent="0.25">
      <c r="B301" s="4" t="s">
        <v>283</v>
      </c>
      <c r="C301" s="5">
        <v>45106</v>
      </c>
      <c r="D301" s="5">
        <v>45108</v>
      </c>
    </row>
    <row r="302" spans="2:4" x14ac:dyDescent="0.25">
      <c r="B302" s="4" t="s">
        <v>284</v>
      </c>
      <c r="C302" s="5">
        <v>45106</v>
      </c>
      <c r="D302" s="5">
        <v>45108</v>
      </c>
    </row>
    <row r="303" spans="2:4" x14ac:dyDescent="0.25">
      <c r="B303" s="4" t="s">
        <v>232</v>
      </c>
      <c r="C303" s="5">
        <v>45119</v>
      </c>
      <c r="D303" s="5">
        <v>45133</v>
      </c>
    </row>
    <row r="304" spans="2:4" x14ac:dyDescent="0.25">
      <c r="B304" s="4" t="s">
        <v>53</v>
      </c>
      <c r="C304" s="5">
        <v>45106</v>
      </c>
      <c r="D304" s="5">
        <v>45106</v>
      </c>
    </row>
    <row r="305" spans="2:4" x14ac:dyDescent="0.25">
      <c r="B305" s="4" t="s">
        <v>26</v>
      </c>
      <c r="C305" s="5">
        <v>45104</v>
      </c>
      <c r="D305" s="5">
        <v>45106</v>
      </c>
    </row>
    <row r="306" spans="2:4" x14ac:dyDescent="0.25">
      <c r="B306" s="4" t="s">
        <v>285</v>
      </c>
      <c r="C306" s="5">
        <v>45107</v>
      </c>
      <c r="D306" s="5">
        <v>45111</v>
      </c>
    </row>
    <row r="307" spans="2:4" x14ac:dyDescent="0.25">
      <c r="B307" s="4" t="s">
        <v>286</v>
      </c>
      <c r="C307" s="5">
        <v>45107</v>
      </c>
      <c r="D307" s="5">
        <v>45111</v>
      </c>
    </row>
    <row r="308" spans="2:4" x14ac:dyDescent="0.25">
      <c r="B308" s="4" t="s">
        <v>287</v>
      </c>
      <c r="C308" s="5">
        <v>45107</v>
      </c>
      <c r="D308" s="5">
        <v>45111</v>
      </c>
    </row>
    <row r="309" spans="2:4" x14ac:dyDescent="0.25">
      <c r="B309" s="4" t="s">
        <v>288</v>
      </c>
      <c r="C309" s="5">
        <v>45107</v>
      </c>
      <c r="D309" s="5">
        <v>45111</v>
      </c>
    </row>
    <row r="310" spans="2:4" x14ac:dyDescent="0.25">
      <c r="B310" s="4" t="s">
        <v>289</v>
      </c>
      <c r="C310" s="5">
        <v>45107</v>
      </c>
      <c r="D310" s="5">
        <v>45111</v>
      </c>
    </row>
    <row r="311" spans="2:4" x14ac:dyDescent="0.25">
      <c r="B311" s="4" t="s">
        <v>290</v>
      </c>
      <c r="C311" s="5">
        <v>45107</v>
      </c>
      <c r="D311" s="5">
        <v>45111</v>
      </c>
    </row>
    <row r="312" spans="2:4" x14ac:dyDescent="0.25">
      <c r="B312" s="4" t="s">
        <v>291</v>
      </c>
      <c r="C312" s="5">
        <v>45107</v>
      </c>
      <c r="D312" s="5">
        <v>45107</v>
      </c>
    </row>
    <row r="313" spans="2:4" x14ac:dyDescent="0.25">
      <c r="B313" s="4" t="s">
        <v>48</v>
      </c>
      <c r="C313" s="5">
        <v>45111</v>
      </c>
      <c r="D313" s="5">
        <v>45114</v>
      </c>
    </row>
    <row r="314" spans="2:4" x14ac:dyDescent="0.25">
      <c r="B314" s="4" t="s">
        <v>293</v>
      </c>
      <c r="C314" s="5">
        <v>45107</v>
      </c>
      <c r="D314" s="5">
        <v>45111</v>
      </c>
    </row>
    <row r="315" spans="2:4" x14ac:dyDescent="0.25">
      <c r="B315" s="4" t="s">
        <v>42</v>
      </c>
      <c r="C315" s="5">
        <v>45107</v>
      </c>
      <c r="D315" s="5">
        <v>45107</v>
      </c>
    </row>
    <row r="316" spans="2:4" x14ac:dyDescent="0.25">
      <c r="B316" s="4" t="s">
        <v>51</v>
      </c>
      <c r="C316" s="5">
        <v>45107</v>
      </c>
      <c r="D316" s="5">
        <v>45107</v>
      </c>
    </row>
    <row r="317" spans="2:4" x14ac:dyDescent="0.25">
      <c r="B317" s="4" t="s">
        <v>295</v>
      </c>
      <c r="C317" s="5">
        <v>45111</v>
      </c>
      <c r="D317" s="5">
        <v>45112</v>
      </c>
    </row>
    <row r="318" spans="2:4" x14ac:dyDescent="0.25">
      <c r="B318" s="4" t="s">
        <v>33</v>
      </c>
      <c r="C318" s="5">
        <v>45106</v>
      </c>
      <c r="D318" s="5">
        <v>45111</v>
      </c>
    </row>
    <row r="319" spans="2:4" x14ac:dyDescent="0.25">
      <c r="B319" s="4" t="s">
        <v>296</v>
      </c>
      <c r="C319" s="5">
        <v>45106</v>
      </c>
      <c r="D319" s="5">
        <v>45111</v>
      </c>
    </row>
    <row r="320" spans="2:4" x14ac:dyDescent="0.25">
      <c r="B320" s="4" t="s">
        <v>297</v>
      </c>
      <c r="C320" s="5">
        <v>45110</v>
      </c>
      <c r="D320" s="5">
        <v>45112</v>
      </c>
    </row>
    <row r="321" spans="2:4" x14ac:dyDescent="0.25">
      <c r="B321" s="4" t="s">
        <v>24</v>
      </c>
      <c r="C321" s="5">
        <v>45108</v>
      </c>
      <c r="D321" s="5">
        <v>45112</v>
      </c>
    </row>
    <row r="322" spans="2:4" x14ac:dyDescent="0.25">
      <c r="B322" s="4" t="s">
        <v>298</v>
      </c>
      <c r="C322" s="5">
        <v>45106</v>
      </c>
      <c r="D322" s="5">
        <v>45112</v>
      </c>
    </row>
    <row r="323" spans="2:4" x14ac:dyDescent="0.25">
      <c r="B323" s="4" t="s">
        <v>299</v>
      </c>
      <c r="C323" s="5">
        <v>45111</v>
      </c>
      <c r="D323" s="5">
        <v>45112</v>
      </c>
    </row>
    <row r="324" spans="2:4" x14ac:dyDescent="0.25">
      <c r="B324" s="4" t="s">
        <v>147</v>
      </c>
      <c r="C324" s="5">
        <v>45107</v>
      </c>
      <c r="D324" s="5">
        <v>45134</v>
      </c>
    </row>
    <row r="325" spans="2:4" x14ac:dyDescent="0.25">
      <c r="B325" s="4" t="s">
        <v>300</v>
      </c>
      <c r="C325" s="5">
        <v>45112</v>
      </c>
      <c r="D325" s="5">
        <v>45154</v>
      </c>
    </row>
    <row r="326" spans="2:4" x14ac:dyDescent="0.25">
      <c r="B326" s="4" t="s">
        <v>42</v>
      </c>
      <c r="C326" s="5">
        <v>45111</v>
      </c>
      <c r="D326" s="5">
        <v>45114</v>
      </c>
    </row>
    <row r="327" spans="2:4" x14ac:dyDescent="0.25">
      <c r="B327" s="4" t="s">
        <v>301</v>
      </c>
      <c r="C327" s="5">
        <v>45113</v>
      </c>
      <c r="D327" s="5">
        <v>45150</v>
      </c>
    </row>
    <row r="328" spans="2:4" x14ac:dyDescent="0.25">
      <c r="B328" s="4" t="s">
        <v>302</v>
      </c>
      <c r="C328" s="5">
        <v>45112</v>
      </c>
      <c r="D328" s="5">
        <v>45114</v>
      </c>
    </row>
    <row r="329" spans="2:4" x14ac:dyDescent="0.25">
      <c r="B329" s="4" t="s">
        <v>303</v>
      </c>
      <c r="C329" s="5">
        <v>45110</v>
      </c>
      <c r="D329" s="5">
        <v>45114</v>
      </c>
    </row>
    <row r="330" spans="2:4" x14ac:dyDescent="0.25">
      <c r="B330" s="4" t="s">
        <v>304</v>
      </c>
      <c r="C330" s="5">
        <v>45112</v>
      </c>
      <c r="D330" s="5">
        <v>45114</v>
      </c>
    </row>
    <row r="331" spans="2:4" x14ac:dyDescent="0.25">
      <c r="B331" s="4" t="s">
        <v>305</v>
      </c>
      <c r="C331" s="5">
        <v>45112</v>
      </c>
      <c r="D331" s="5">
        <v>45114</v>
      </c>
    </row>
    <row r="332" spans="2:4" x14ac:dyDescent="0.25">
      <c r="B332" s="4" t="s">
        <v>306</v>
      </c>
      <c r="C332" s="5">
        <v>45112</v>
      </c>
      <c r="D332" s="5">
        <v>45114</v>
      </c>
    </row>
    <row r="333" spans="2:4" x14ac:dyDescent="0.25">
      <c r="B333" s="4" t="s">
        <v>307</v>
      </c>
      <c r="C333" s="5">
        <v>45112</v>
      </c>
      <c r="D333" s="5">
        <v>45114</v>
      </c>
    </row>
    <row r="334" spans="2:4" x14ac:dyDescent="0.25">
      <c r="B334" s="4" t="s">
        <v>308</v>
      </c>
      <c r="C334" s="5">
        <v>45112</v>
      </c>
      <c r="D334" s="5">
        <v>45114</v>
      </c>
    </row>
    <row r="335" spans="2:4" x14ac:dyDescent="0.25">
      <c r="B335" s="4" t="s">
        <v>309</v>
      </c>
      <c r="C335" s="5">
        <v>45112</v>
      </c>
      <c r="D335" s="5">
        <v>45114</v>
      </c>
    </row>
    <row r="336" spans="2:4" x14ac:dyDescent="0.25">
      <c r="B336" s="4" t="s">
        <v>310</v>
      </c>
      <c r="C336" s="5">
        <v>45112</v>
      </c>
      <c r="D336" s="5">
        <v>45114</v>
      </c>
    </row>
    <row r="337" spans="2:4" x14ac:dyDescent="0.25">
      <c r="B337" s="4" t="s">
        <v>24</v>
      </c>
      <c r="C337" s="5">
        <v>45112</v>
      </c>
      <c r="D337" s="5">
        <v>45112</v>
      </c>
    </row>
    <row r="338" spans="2:4" x14ac:dyDescent="0.25">
      <c r="B338" s="4" t="s">
        <v>313</v>
      </c>
      <c r="C338" s="5">
        <v>45112</v>
      </c>
      <c r="D338" s="5">
        <v>45115</v>
      </c>
    </row>
    <row r="339" spans="2:4" x14ac:dyDescent="0.25">
      <c r="B339" s="4" t="s">
        <v>314</v>
      </c>
      <c r="C339" s="5">
        <v>45112</v>
      </c>
      <c r="D339" s="5">
        <v>45115</v>
      </c>
    </row>
    <row r="340" spans="2:4" x14ac:dyDescent="0.25">
      <c r="B340" s="4" t="s">
        <v>315</v>
      </c>
      <c r="C340" s="5">
        <v>45112</v>
      </c>
      <c r="D340" s="5">
        <v>45115</v>
      </c>
    </row>
    <row r="341" spans="2:4" x14ac:dyDescent="0.25">
      <c r="B341" s="4" t="s">
        <v>316</v>
      </c>
      <c r="C341" s="5">
        <v>45112</v>
      </c>
      <c r="D341" s="5">
        <v>45115</v>
      </c>
    </row>
    <row r="342" spans="2:4" x14ac:dyDescent="0.25">
      <c r="B342" s="4" t="s">
        <v>317</v>
      </c>
      <c r="C342" s="5">
        <v>45112</v>
      </c>
      <c r="D342" s="5">
        <v>45115</v>
      </c>
    </row>
    <row r="343" spans="2:4" x14ac:dyDescent="0.25">
      <c r="B343" s="4" t="s">
        <v>318</v>
      </c>
      <c r="C343" s="5">
        <v>45113</v>
      </c>
      <c r="D343" s="5">
        <v>45115</v>
      </c>
    </row>
    <row r="344" spans="2:4" x14ac:dyDescent="0.25">
      <c r="B344" s="4" t="s">
        <v>319</v>
      </c>
      <c r="C344" s="5">
        <v>45113</v>
      </c>
      <c r="D344" s="5">
        <v>45117</v>
      </c>
    </row>
    <row r="345" spans="2:4" x14ac:dyDescent="0.25">
      <c r="B345" s="4" t="s">
        <v>320</v>
      </c>
      <c r="C345" s="5">
        <v>45111</v>
      </c>
      <c r="D345" s="5">
        <v>45117</v>
      </c>
    </row>
    <row r="346" spans="2:4" x14ac:dyDescent="0.25">
      <c r="B346" s="4" t="s">
        <v>321</v>
      </c>
      <c r="C346" s="5">
        <v>45111</v>
      </c>
      <c r="D346" s="5">
        <v>45117</v>
      </c>
    </row>
    <row r="347" spans="2:4" x14ac:dyDescent="0.25">
      <c r="B347" s="4" t="s">
        <v>322</v>
      </c>
      <c r="C347" s="5">
        <v>45111</v>
      </c>
      <c r="D347" s="5">
        <v>45117</v>
      </c>
    </row>
    <row r="348" spans="2:4" x14ac:dyDescent="0.25">
      <c r="B348" s="4" t="s">
        <v>323</v>
      </c>
      <c r="C348" s="5">
        <v>45111</v>
      </c>
      <c r="D348" s="5">
        <v>45117</v>
      </c>
    </row>
    <row r="349" spans="2:4" x14ac:dyDescent="0.25">
      <c r="B349" s="4" t="s">
        <v>324</v>
      </c>
      <c r="C349" s="5">
        <v>45111</v>
      </c>
      <c r="D349" s="5">
        <v>45117</v>
      </c>
    </row>
    <row r="350" spans="2:4" x14ac:dyDescent="0.25">
      <c r="B350" s="4" t="s">
        <v>325</v>
      </c>
      <c r="C350" s="5">
        <v>45111</v>
      </c>
      <c r="D350" s="5">
        <v>45112</v>
      </c>
    </row>
    <row r="351" spans="2:4" x14ac:dyDescent="0.25">
      <c r="B351" s="4" t="s">
        <v>326</v>
      </c>
      <c r="C351" s="5">
        <v>45111</v>
      </c>
      <c r="D351" s="5">
        <v>45117</v>
      </c>
    </row>
    <row r="352" spans="2:4" x14ac:dyDescent="0.25">
      <c r="B352" s="4" t="s">
        <v>327</v>
      </c>
      <c r="C352" s="5">
        <v>45111</v>
      </c>
      <c r="D352" s="5">
        <v>45117</v>
      </c>
    </row>
    <row r="353" spans="2:4" x14ac:dyDescent="0.25">
      <c r="B353" s="4" t="s">
        <v>328</v>
      </c>
      <c r="C353" s="5">
        <v>45111</v>
      </c>
      <c r="D353" s="5">
        <v>45117</v>
      </c>
    </row>
    <row r="354" spans="2:4" x14ac:dyDescent="0.25">
      <c r="B354" s="4" t="s">
        <v>329</v>
      </c>
      <c r="C354" s="5">
        <v>45111</v>
      </c>
      <c r="D354" s="5">
        <v>45117</v>
      </c>
    </row>
    <row r="355" spans="2:4" x14ac:dyDescent="0.25">
      <c r="B355" s="4" t="s">
        <v>330</v>
      </c>
      <c r="C355" s="5">
        <v>45111</v>
      </c>
      <c r="D355" s="5">
        <v>45117</v>
      </c>
    </row>
    <row r="356" spans="2:4" x14ac:dyDescent="0.25">
      <c r="B356" s="4" t="s">
        <v>331</v>
      </c>
      <c r="C356" s="5">
        <v>45111</v>
      </c>
      <c r="D356" s="5">
        <v>45117</v>
      </c>
    </row>
    <row r="357" spans="2:4" x14ac:dyDescent="0.25">
      <c r="B357" s="4" t="s">
        <v>332</v>
      </c>
      <c r="C357" s="5">
        <v>45111</v>
      </c>
      <c r="D357" s="5">
        <v>45118</v>
      </c>
    </row>
    <row r="358" spans="2:4" x14ac:dyDescent="0.25">
      <c r="B358" s="4" t="s">
        <v>333</v>
      </c>
      <c r="C358" s="5">
        <v>45111</v>
      </c>
      <c r="D358" s="5">
        <v>45118</v>
      </c>
    </row>
    <row r="359" spans="2:4" x14ac:dyDescent="0.25">
      <c r="B359" s="4" t="s">
        <v>334</v>
      </c>
      <c r="C359" s="5">
        <v>45111</v>
      </c>
      <c r="D359" s="5">
        <v>45118</v>
      </c>
    </row>
    <row r="360" spans="2:4" x14ac:dyDescent="0.25">
      <c r="B360" s="4" t="s">
        <v>42</v>
      </c>
      <c r="C360" s="5">
        <v>45113</v>
      </c>
      <c r="D360" s="5">
        <v>45115</v>
      </c>
    </row>
    <row r="361" spans="2:4" x14ac:dyDescent="0.25">
      <c r="B361" s="4" t="s">
        <v>335</v>
      </c>
      <c r="C361" s="5">
        <v>45111</v>
      </c>
      <c r="D361" s="5">
        <v>45118</v>
      </c>
    </row>
    <row r="362" spans="2:4" x14ac:dyDescent="0.25">
      <c r="B362" s="4" t="s">
        <v>336</v>
      </c>
      <c r="C362" s="5">
        <v>45111</v>
      </c>
      <c r="D362" s="5">
        <v>45111</v>
      </c>
    </row>
    <row r="363" spans="2:4" x14ac:dyDescent="0.25">
      <c r="B363" s="4" t="s">
        <v>337</v>
      </c>
      <c r="C363" s="5">
        <v>45111</v>
      </c>
      <c r="D363" s="5">
        <v>45118</v>
      </c>
    </row>
    <row r="364" spans="2:4" x14ac:dyDescent="0.25">
      <c r="B364" s="4" t="s">
        <v>338</v>
      </c>
      <c r="C364" s="5">
        <v>45111</v>
      </c>
      <c r="D364" s="5">
        <v>45118</v>
      </c>
    </row>
    <row r="365" spans="2:4" x14ac:dyDescent="0.25">
      <c r="B365" s="4" t="s">
        <v>339</v>
      </c>
      <c r="C365" s="5">
        <v>45115</v>
      </c>
      <c r="D365" s="5">
        <v>45119</v>
      </c>
    </row>
    <row r="366" spans="2:4" x14ac:dyDescent="0.25">
      <c r="B366" s="4" t="s">
        <v>339</v>
      </c>
      <c r="C366" s="5">
        <v>45115</v>
      </c>
      <c r="D366" s="5">
        <v>45119</v>
      </c>
    </row>
    <row r="367" spans="2:4" x14ac:dyDescent="0.25">
      <c r="B367" s="4" t="s">
        <v>339</v>
      </c>
      <c r="C367" s="5">
        <v>45115</v>
      </c>
      <c r="D367" s="5">
        <v>45119</v>
      </c>
    </row>
    <row r="368" spans="2:4" x14ac:dyDescent="0.25">
      <c r="B368" s="4" t="s">
        <v>339</v>
      </c>
      <c r="C368" s="5">
        <v>45115</v>
      </c>
      <c r="D368" s="5">
        <v>45119</v>
      </c>
    </row>
    <row r="369" spans="2:4" x14ac:dyDescent="0.25">
      <c r="B369" s="4" t="s">
        <v>340</v>
      </c>
      <c r="C369" s="5">
        <v>45111</v>
      </c>
      <c r="D369" s="5">
        <v>45112</v>
      </c>
    </row>
    <row r="370" spans="2:4" x14ac:dyDescent="0.25">
      <c r="B370" s="4" t="s">
        <v>341</v>
      </c>
      <c r="C370" s="5">
        <v>45111</v>
      </c>
      <c r="D370" s="5">
        <v>45112</v>
      </c>
    </row>
    <row r="371" spans="2:4" x14ac:dyDescent="0.25">
      <c r="B371" s="4" t="s">
        <v>342</v>
      </c>
      <c r="C371" s="5">
        <v>45111</v>
      </c>
      <c r="D371" s="5">
        <v>45112</v>
      </c>
    </row>
    <row r="372" spans="2:4" x14ac:dyDescent="0.25">
      <c r="B372" s="4" t="s">
        <v>343</v>
      </c>
      <c r="C372" s="5">
        <v>45111</v>
      </c>
      <c r="D372" s="5">
        <v>45112</v>
      </c>
    </row>
    <row r="373" spans="2:4" x14ac:dyDescent="0.25">
      <c r="B373" s="4" t="s">
        <v>344</v>
      </c>
      <c r="C373" s="5">
        <v>45111</v>
      </c>
      <c r="D373" s="5">
        <v>45112</v>
      </c>
    </row>
    <row r="374" spans="2:4" x14ac:dyDescent="0.25">
      <c r="B374" s="4" t="s">
        <v>345</v>
      </c>
      <c r="C374" s="5">
        <v>45111</v>
      </c>
      <c r="D374" s="5">
        <v>45112</v>
      </c>
    </row>
    <row r="375" spans="2:4" x14ac:dyDescent="0.25">
      <c r="B375" s="4" t="s">
        <v>24</v>
      </c>
      <c r="C375" s="5">
        <v>45113</v>
      </c>
      <c r="D375" s="5">
        <v>45114</v>
      </c>
    </row>
    <row r="376" spans="2:4" x14ac:dyDescent="0.25">
      <c r="B376" s="4" t="s">
        <v>347</v>
      </c>
      <c r="C376" s="5">
        <v>45114</v>
      </c>
      <c r="D376" s="5">
        <v>45117</v>
      </c>
    </row>
    <row r="377" spans="2:4" x14ac:dyDescent="0.25">
      <c r="B377" s="4" t="s">
        <v>348</v>
      </c>
      <c r="C377" s="5">
        <v>45114</v>
      </c>
      <c r="D377" s="5">
        <v>45117</v>
      </c>
    </row>
    <row r="378" spans="2:4" x14ac:dyDescent="0.25">
      <c r="B378" s="4" t="s">
        <v>349</v>
      </c>
      <c r="C378" s="5">
        <v>45114</v>
      </c>
      <c r="D378" s="5">
        <v>45117</v>
      </c>
    </row>
    <row r="379" spans="2:4" x14ac:dyDescent="0.25">
      <c r="B379" s="4" t="s">
        <v>350</v>
      </c>
      <c r="C379" s="5">
        <v>45114</v>
      </c>
      <c r="D379" s="5">
        <v>45117</v>
      </c>
    </row>
    <row r="380" spans="2:4" x14ac:dyDescent="0.25">
      <c r="B380" s="4" t="s">
        <v>351</v>
      </c>
      <c r="C380" s="5">
        <v>45114</v>
      </c>
      <c r="D380" s="5">
        <v>45117</v>
      </c>
    </row>
    <row r="381" spans="2:4" x14ac:dyDescent="0.25">
      <c r="B381" s="4" t="s">
        <v>352</v>
      </c>
      <c r="C381" s="5">
        <v>45114</v>
      </c>
      <c r="D381" s="5">
        <v>45117</v>
      </c>
    </row>
    <row r="382" spans="2:4" x14ac:dyDescent="0.25">
      <c r="B382" s="4" t="s">
        <v>353</v>
      </c>
      <c r="C382" s="5">
        <v>45114</v>
      </c>
      <c r="D382" s="5">
        <v>45117</v>
      </c>
    </row>
    <row r="383" spans="2:4" x14ac:dyDescent="0.25">
      <c r="B383" s="4" t="s">
        <v>354</v>
      </c>
      <c r="C383" s="5">
        <v>45114</v>
      </c>
      <c r="D383" s="5">
        <v>45117</v>
      </c>
    </row>
    <row r="384" spans="2:4" x14ac:dyDescent="0.25">
      <c r="B384" s="4" t="s">
        <v>114</v>
      </c>
      <c r="C384" s="5">
        <v>45114</v>
      </c>
      <c r="D384" s="5">
        <v>45114</v>
      </c>
    </row>
    <row r="385" spans="2:4" x14ac:dyDescent="0.25">
      <c r="B385" s="4" t="s">
        <v>339</v>
      </c>
      <c r="C385" s="5">
        <v>45117</v>
      </c>
      <c r="D385" s="5">
        <v>45125</v>
      </c>
    </row>
    <row r="386" spans="2:4" x14ac:dyDescent="0.25">
      <c r="B386" s="4" t="s">
        <v>339</v>
      </c>
      <c r="C386" s="5">
        <v>45117</v>
      </c>
      <c r="D386" s="5">
        <v>45125</v>
      </c>
    </row>
    <row r="387" spans="2:4" x14ac:dyDescent="0.25">
      <c r="B387" s="4" t="s">
        <v>339</v>
      </c>
      <c r="C387" s="5">
        <v>45117</v>
      </c>
      <c r="D387" s="5">
        <v>45125</v>
      </c>
    </row>
    <row r="388" spans="2:4" x14ac:dyDescent="0.25">
      <c r="B388" s="4" t="s">
        <v>339</v>
      </c>
      <c r="C388" s="5">
        <v>45117</v>
      </c>
      <c r="D388" s="5">
        <v>45126</v>
      </c>
    </row>
    <row r="389" spans="2:4" x14ac:dyDescent="0.25">
      <c r="B389" s="4" t="s">
        <v>339</v>
      </c>
      <c r="C389" s="5">
        <v>45117</v>
      </c>
      <c r="D389" s="5">
        <v>45127</v>
      </c>
    </row>
    <row r="390" spans="2:4" x14ac:dyDescent="0.25">
      <c r="B390" s="4" t="s">
        <v>339</v>
      </c>
      <c r="C390" s="5">
        <v>45117</v>
      </c>
      <c r="D390" s="5">
        <v>45127</v>
      </c>
    </row>
    <row r="391" spans="2:4" x14ac:dyDescent="0.25">
      <c r="B391" s="4" t="s">
        <v>339</v>
      </c>
      <c r="C391" s="5">
        <v>45117</v>
      </c>
      <c r="D391" s="5">
        <v>45127</v>
      </c>
    </row>
    <row r="392" spans="2:4" x14ac:dyDescent="0.25">
      <c r="B392" s="4" t="s">
        <v>339</v>
      </c>
      <c r="C392" s="5">
        <v>45114</v>
      </c>
      <c r="D392" s="5">
        <v>45127</v>
      </c>
    </row>
    <row r="393" spans="2:4" x14ac:dyDescent="0.25">
      <c r="B393" s="4" t="s">
        <v>339</v>
      </c>
      <c r="C393" s="5">
        <v>45114</v>
      </c>
      <c r="D393" s="5">
        <v>45127</v>
      </c>
    </row>
    <row r="394" spans="2:4" x14ac:dyDescent="0.25">
      <c r="B394" s="4" t="s">
        <v>355</v>
      </c>
      <c r="C394" s="5">
        <v>45114</v>
      </c>
      <c r="D394" s="5">
        <v>45119</v>
      </c>
    </row>
    <row r="395" spans="2:4" x14ac:dyDescent="0.25">
      <c r="B395" s="4" t="s">
        <v>356</v>
      </c>
      <c r="C395" s="5">
        <v>45114</v>
      </c>
      <c r="D395" s="5">
        <v>45117</v>
      </c>
    </row>
    <row r="396" spans="2:4" x14ac:dyDescent="0.25">
      <c r="B396" s="4" t="s">
        <v>357</v>
      </c>
      <c r="C396" s="5">
        <v>45114</v>
      </c>
      <c r="D396" s="5">
        <v>45117</v>
      </c>
    </row>
    <row r="397" spans="2:4" x14ac:dyDescent="0.25">
      <c r="B397" s="4" t="s">
        <v>358</v>
      </c>
      <c r="C397" s="5">
        <v>45114</v>
      </c>
      <c r="D397" s="5">
        <v>45117</v>
      </c>
    </row>
    <row r="398" spans="2:4" x14ac:dyDescent="0.25">
      <c r="B398" s="4" t="s">
        <v>24</v>
      </c>
      <c r="C398" s="5">
        <v>45114</v>
      </c>
      <c r="D398" s="5">
        <v>45114</v>
      </c>
    </row>
    <row r="399" spans="2:4" x14ac:dyDescent="0.25">
      <c r="B399" s="4" t="s">
        <v>360</v>
      </c>
      <c r="C399" s="5">
        <v>45117</v>
      </c>
      <c r="D399" s="5">
        <v>45153</v>
      </c>
    </row>
    <row r="400" spans="2:4" x14ac:dyDescent="0.25">
      <c r="B400" s="4" t="s">
        <v>95</v>
      </c>
      <c r="C400" s="5">
        <v>45115</v>
      </c>
      <c r="D400" s="5">
        <v>45131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F307B-BFE6-4BEF-8716-822E37A84B94}">
  <dimension ref="A1:I324"/>
  <sheetViews>
    <sheetView workbookViewId="0">
      <selection activeCell="L4" sqref="L4"/>
    </sheetView>
  </sheetViews>
  <sheetFormatPr baseColWidth="10" defaultRowHeight="15" x14ac:dyDescent="0.25"/>
  <cols>
    <col min="1" max="1" width="17.5703125" style="1" bestFit="1" customWidth="1"/>
    <col min="2" max="2" width="20" style="1" bestFit="1" customWidth="1"/>
    <col min="3" max="3" width="10" style="1" bestFit="1" customWidth="1"/>
    <col min="4" max="4" width="8.5703125" style="1" bestFit="1" customWidth="1"/>
    <col min="5" max="5" width="12.7109375" style="1" bestFit="1" customWidth="1"/>
    <col min="6" max="6" width="10.140625" style="1" bestFit="1" customWidth="1"/>
    <col min="7" max="7" width="14" style="1" bestFit="1" customWidth="1"/>
    <col min="8" max="8" width="8.140625" style="1" bestFit="1" customWidth="1"/>
    <col min="9" max="9" width="11" style="1" bestFit="1" customWidth="1"/>
    <col min="10" max="16384" width="11.42578125" style="1"/>
  </cols>
  <sheetData>
    <row r="1" spans="1:9" s="2" customFormat="1" ht="30" x14ac:dyDescent="0.25">
      <c r="A1" s="16" t="s">
        <v>394</v>
      </c>
      <c r="B1" s="2" t="s">
        <v>402</v>
      </c>
      <c r="C1" s="2" t="s">
        <v>389</v>
      </c>
      <c r="D1" s="2" t="s">
        <v>401</v>
      </c>
      <c r="E1" s="2" t="s">
        <v>396</v>
      </c>
      <c r="F1" s="2" t="s">
        <v>400</v>
      </c>
      <c r="G1" s="2" t="s">
        <v>399</v>
      </c>
      <c r="H1" s="2" t="s">
        <v>398</v>
      </c>
      <c r="I1" s="2" t="s">
        <v>397</v>
      </c>
    </row>
    <row r="2" spans="1:9" s="2" customFormat="1" x14ac:dyDescent="0.25">
      <c r="A2" s="2" t="s">
        <v>416</v>
      </c>
      <c r="B2" s="17">
        <v>0.57695282289249805</v>
      </c>
      <c r="C2" s="17">
        <v>0.16666666666666666</v>
      </c>
      <c r="D2" s="17">
        <v>0.14285714285714285</v>
      </c>
      <c r="E2" s="17">
        <v>0.78817733990147787</v>
      </c>
      <c r="F2" s="17">
        <v>1</v>
      </c>
      <c r="G2" s="17">
        <v>1</v>
      </c>
      <c r="H2" s="17">
        <v>0.98813056379821962</v>
      </c>
      <c r="I2" s="17">
        <v>0.76</v>
      </c>
    </row>
    <row r="3" spans="1:9" s="2" customFormat="1" ht="30" x14ac:dyDescent="0.25">
      <c r="A3" s="2" t="s">
        <v>147</v>
      </c>
      <c r="B3" s="17">
        <v>5.1817478731631866E-2</v>
      </c>
      <c r="C3" s="17">
        <v>0</v>
      </c>
      <c r="D3" s="17">
        <v>0</v>
      </c>
      <c r="E3" s="17">
        <v>2.9556650246305417E-2</v>
      </c>
      <c r="F3" s="17">
        <v>0</v>
      </c>
      <c r="G3" s="17">
        <v>0</v>
      </c>
      <c r="H3" s="17">
        <v>8.9020771513353119E-3</v>
      </c>
      <c r="I3" s="17">
        <v>2.6666666666666668E-2</v>
      </c>
    </row>
    <row r="4" spans="1:9" s="2" customFormat="1" ht="75" x14ac:dyDescent="0.25">
      <c r="A4" s="2" t="s">
        <v>54</v>
      </c>
      <c r="B4" s="17">
        <v>0.12529002320185614</v>
      </c>
      <c r="C4" s="17">
        <v>0</v>
      </c>
      <c r="D4" s="17">
        <v>0</v>
      </c>
      <c r="E4" s="17">
        <v>7.3891625615763554E-2</v>
      </c>
      <c r="F4" s="17">
        <v>0</v>
      </c>
      <c r="G4" s="17">
        <v>0</v>
      </c>
      <c r="H4" s="17">
        <v>2.967359050445104E-3</v>
      </c>
      <c r="I4" s="17">
        <v>1.3333333333333334E-2</v>
      </c>
    </row>
    <row r="5" spans="1:9" s="2" customFormat="1" ht="75" x14ac:dyDescent="0.25">
      <c r="A5" s="2" t="s">
        <v>360</v>
      </c>
      <c r="B5" s="17">
        <v>2.7842227378190254E-2</v>
      </c>
      <c r="C5" s="17">
        <v>0</v>
      </c>
      <c r="D5" s="17">
        <v>0</v>
      </c>
      <c r="E5" s="17">
        <v>0</v>
      </c>
      <c r="F5" s="17">
        <v>0</v>
      </c>
      <c r="G5" s="17">
        <v>0</v>
      </c>
      <c r="H5" s="17">
        <v>0</v>
      </c>
      <c r="I5" s="17">
        <v>2.6666666666666668E-2</v>
      </c>
    </row>
    <row r="6" spans="1:9" s="2" customFormat="1" ht="105" x14ac:dyDescent="0.25">
      <c r="A6" s="2" t="s">
        <v>28</v>
      </c>
      <c r="B6" s="17">
        <v>3.4802784222737818E-2</v>
      </c>
      <c r="C6" s="17">
        <v>0.83333333333333337</v>
      </c>
      <c r="D6" s="17">
        <v>0</v>
      </c>
      <c r="E6" s="17">
        <v>9.852216748768473E-3</v>
      </c>
      <c r="F6" s="17">
        <v>0</v>
      </c>
      <c r="G6" s="17">
        <v>0</v>
      </c>
      <c r="H6" s="17">
        <v>0</v>
      </c>
      <c r="I6" s="17">
        <v>0.10666666666666667</v>
      </c>
    </row>
    <row r="7" spans="1:9" s="2" customFormat="1" ht="30" x14ac:dyDescent="0.25">
      <c r="A7" s="2" t="s">
        <v>301</v>
      </c>
      <c r="B7" s="17">
        <v>2.8615622583139984E-2</v>
      </c>
      <c r="C7" s="17">
        <v>0</v>
      </c>
      <c r="D7" s="17">
        <v>0</v>
      </c>
      <c r="E7" s="17">
        <v>4.9261083743842365E-3</v>
      </c>
      <c r="F7" s="17">
        <v>0</v>
      </c>
      <c r="G7" s="17">
        <v>0</v>
      </c>
      <c r="H7" s="17">
        <v>0</v>
      </c>
      <c r="I7" s="17">
        <v>1.3333333333333334E-2</v>
      </c>
    </row>
    <row r="8" spans="1:9" s="2" customFormat="1" ht="30" x14ac:dyDescent="0.25">
      <c r="A8" s="2" t="s">
        <v>339</v>
      </c>
      <c r="B8" s="17">
        <v>8.1206496519721574E-2</v>
      </c>
      <c r="C8" s="17">
        <v>0</v>
      </c>
      <c r="D8" s="17">
        <v>0.8571428571428571</v>
      </c>
      <c r="E8" s="17">
        <v>9.852216748768473E-3</v>
      </c>
      <c r="F8" s="17">
        <v>0</v>
      </c>
      <c r="G8" s="17">
        <v>0</v>
      </c>
      <c r="H8" s="17">
        <v>0</v>
      </c>
      <c r="I8" s="17">
        <v>0</v>
      </c>
    </row>
    <row r="9" spans="1:9" s="2" customFormat="1" x14ac:dyDescent="0.25">
      <c r="A9" s="2" t="s">
        <v>95</v>
      </c>
      <c r="B9" s="17">
        <v>4.0989945862335654E-2</v>
      </c>
      <c r="C9" s="17">
        <v>0</v>
      </c>
      <c r="D9" s="17">
        <v>0</v>
      </c>
      <c r="E9" s="17">
        <v>7.8817733990147784E-2</v>
      </c>
      <c r="F9" s="17">
        <v>0</v>
      </c>
      <c r="G9" s="17">
        <v>0</v>
      </c>
      <c r="H9" s="17">
        <v>0</v>
      </c>
      <c r="I9" s="17">
        <v>5.3333333333333337E-2</v>
      </c>
    </row>
    <row r="10" spans="1:9" s="2" customFormat="1" ht="60" x14ac:dyDescent="0.25">
      <c r="A10" s="2" t="s">
        <v>300</v>
      </c>
      <c r="B10" s="17">
        <v>3.248259860788863E-2</v>
      </c>
      <c r="C10" s="17">
        <v>0</v>
      </c>
      <c r="D10" s="17">
        <v>0</v>
      </c>
      <c r="E10" s="17">
        <v>4.9261083743842365E-3</v>
      </c>
      <c r="F10" s="17">
        <v>0</v>
      </c>
      <c r="G10" s="17">
        <v>0</v>
      </c>
      <c r="H10" s="17">
        <v>0</v>
      </c>
      <c r="I10" s="17">
        <v>0</v>
      </c>
    </row>
    <row r="11" spans="1:9" s="2" customFormat="1" x14ac:dyDescent="0.25">
      <c r="A11" s="2" t="s">
        <v>393</v>
      </c>
      <c r="B11" s="17">
        <v>1</v>
      </c>
      <c r="C11" s="17">
        <v>1</v>
      </c>
      <c r="D11" s="17">
        <v>1</v>
      </c>
      <c r="E11" s="17">
        <v>1</v>
      </c>
      <c r="F11" s="17">
        <v>1</v>
      </c>
      <c r="G11" s="17">
        <v>1</v>
      </c>
      <c r="H11" s="17">
        <v>1</v>
      </c>
      <c r="I11" s="17">
        <v>1</v>
      </c>
    </row>
    <row r="12" spans="1:9" s="2" customFormat="1" x14ac:dyDescent="0.25">
      <c r="A12"/>
      <c r="B12"/>
      <c r="C12"/>
      <c r="D12"/>
      <c r="E12"/>
      <c r="F12"/>
      <c r="G12"/>
      <c r="H12"/>
      <c r="I12"/>
    </row>
    <row r="13" spans="1:9" s="2" customFormat="1" x14ac:dyDescent="0.25">
      <c r="A13"/>
      <c r="B13"/>
      <c r="C13"/>
      <c r="D13"/>
      <c r="E13"/>
      <c r="F13"/>
      <c r="G13"/>
      <c r="H13"/>
      <c r="I13"/>
    </row>
    <row r="14" spans="1:9" s="2" customFormat="1" x14ac:dyDescent="0.25">
      <c r="A14"/>
      <c r="B14"/>
      <c r="C14"/>
      <c r="D14"/>
      <c r="E14"/>
      <c r="F14"/>
      <c r="G14"/>
      <c r="H14"/>
      <c r="I14"/>
    </row>
    <row r="15" spans="1:9" s="2" customFormat="1" x14ac:dyDescent="0.25">
      <c r="A15"/>
      <c r="B15"/>
      <c r="C15"/>
      <c r="D15"/>
      <c r="E15"/>
      <c r="F15"/>
      <c r="G15"/>
      <c r="H15"/>
      <c r="I15"/>
    </row>
    <row r="16" spans="1:9" s="2" customFormat="1" x14ac:dyDescent="0.25">
      <c r="A16"/>
      <c r="B16"/>
      <c r="C16"/>
      <c r="D16"/>
      <c r="E16"/>
      <c r="F16"/>
      <c r="G16"/>
      <c r="H16"/>
      <c r="I16"/>
    </row>
    <row r="17" spans="1:9" s="2" customFormat="1" x14ac:dyDescent="0.25">
      <c r="A17"/>
      <c r="B17"/>
      <c r="C17"/>
      <c r="D17"/>
      <c r="E17"/>
      <c r="F17"/>
      <c r="G17"/>
      <c r="H17"/>
      <c r="I17"/>
    </row>
    <row r="18" spans="1:9" s="2" customFormat="1" x14ac:dyDescent="0.25">
      <c r="A18"/>
      <c r="B18"/>
      <c r="C18"/>
      <c r="D18"/>
      <c r="E18"/>
      <c r="F18"/>
      <c r="G18"/>
      <c r="H18"/>
      <c r="I18"/>
    </row>
    <row r="19" spans="1:9" s="2" customFormat="1" x14ac:dyDescent="0.25">
      <c r="A19"/>
      <c r="B19"/>
      <c r="C19"/>
      <c r="D19"/>
      <c r="E19"/>
      <c r="F19"/>
      <c r="G19"/>
      <c r="H19"/>
      <c r="I19"/>
    </row>
    <row r="20" spans="1:9" s="2" customFormat="1" x14ac:dyDescent="0.25">
      <c r="A20"/>
      <c r="B20"/>
      <c r="C20"/>
      <c r="D20"/>
      <c r="E20"/>
      <c r="F20"/>
      <c r="G20"/>
      <c r="H20"/>
      <c r="I20"/>
    </row>
    <row r="21" spans="1:9" s="2" customFormat="1" x14ac:dyDescent="0.25">
      <c r="A21"/>
      <c r="B21"/>
      <c r="C21"/>
      <c r="D21"/>
      <c r="E21"/>
      <c r="F21"/>
      <c r="G21"/>
      <c r="H21"/>
      <c r="I21"/>
    </row>
    <row r="22" spans="1:9" s="2" customFormat="1" x14ac:dyDescent="0.25">
      <c r="A22"/>
      <c r="B22"/>
      <c r="C22"/>
      <c r="D22"/>
      <c r="E22"/>
      <c r="F22"/>
      <c r="G22"/>
      <c r="H22"/>
      <c r="I22"/>
    </row>
    <row r="23" spans="1:9" s="2" customFormat="1" x14ac:dyDescent="0.25">
      <c r="A23"/>
      <c r="B23"/>
      <c r="C23"/>
      <c r="D23"/>
      <c r="E23"/>
      <c r="F23"/>
      <c r="G23"/>
      <c r="H23"/>
      <c r="I23"/>
    </row>
    <row r="24" spans="1:9" s="2" customFormat="1" x14ac:dyDescent="0.25">
      <c r="A24"/>
      <c r="B24"/>
      <c r="C24"/>
      <c r="D24"/>
      <c r="E24"/>
      <c r="F24"/>
      <c r="G24"/>
      <c r="H24"/>
      <c r="I24"/>
    </row>
    <row r="25" spans="1:9" s="2" customFormat="1" x14ac:dyDescent="0.25">
      <c r="A25"/>
      <c r="B25"/>
      <c r="C25"/>
      <c r="D25"/>
      <c r="E25"/>
      <c r="F25"/>
      <c r="G25"/>
      <c r="H25"/>
      <c r="I25"/>
    </row>
    <row r="26" spans="1:9" s="2" customFormat="1" x14ac:dyDescent="0.25">
      <c r="A26"/>
      <c r="B26"/>
      <c r="C26"/>
      <c r="D26"/>
      <c r="E26"/>
      <c r="F26"/>
      <c r="G26"/>
      <c r="H26"/>
      <c r="I26"/>
    </row>
    <row r="27" spans="1:9" s="2" customFormat="1" x14ac:dyDescent="0.25">
      <c r="A27"/>
      <c r="B27"/>
      <c r="C27"/>
      <c r="D27"/>
      <c r="E27"/>
      <c r="F27"/>
      <c r="G27"/>
      <c r="H27"/>
      <c r="I27"/>
    </row>
    <row r="28" spans="1:9" s="2" customFormat="1" x14ac:dyDescent="0.25">
      <c r="A28"/>
      <c r="B28"/>
      <c r="C28"/>
      <c r="D28"/>
      <c r="E28"/>
      <c r="F28"/>
      <c r="G28"/>
      <c r="H28"/>
      <c r="I28"/>
    </row>
    <row r="29" spans="1:9" s="2" customFormat="1" x14ac:dyDescent="0.25">
      <c r="A29"/>
      <c r="B29"/>
      <c r="C29"/>
      <c r="D29"/>
      <c r="E29"/>
      <c r="F29"/>
      <c r="G29"/>
      <c r="H29"/>
      <c r="I29"/>
    </row>
    <row r="30" spans="1:9" s="2" customFormat="1" x14ac:dyDescent="0.25">
      <c r="A30"/>
      <c r="B30"/>
      <c r="C30"/>
      <c r="D30"/>
      <c r="E30"/>
      <c r="F30"/>
      <c r="G30"/>
      <c r="H30"/>
      <c r="I30"/>
    </row>
    <row r="31" spans="1:9" s="2" customFormat="1" x14ac:dyDescent="0.25">
      <c r="A31"/>
      <c r="B31"/>
      <c r="C31"/>
      <c r="D31"/>
      <c r="E31"/>
      <c r="F31"/>
      <c r="G31"/>
      <c r="H31"/>
      <c r="I31"/>
    </row>
    <row r="32" spans="1:9" s="2" customFormat="1" x14ac:dyDescent="0.25">
      <c r="A32"/>
      <c r="B32"/>
      <c r="C32"/>
      <c r="D32"/>
      <c r="E32"/>
      <c r="F32"/>
      <c r="G32"/>
      <c r="H32"/>
      <c r="I32"/>
    </row>
    <row r="33" spans="1:9" s="2" customFormat="1" x14ac:dyDescent="0.25">
      <c r="A33"/>
      <c r="B33"/>
      <c r="C33"/>
      <c r="D33"/>
      <c r="E33"/>
      <c r="F33"/>
      <c r="G33"/>
      <c r="H33"/>
      <c r="I33"/>
    </row>
    <row r="34" spans="1:9" s="2" customFormat="1" x14ac:dyDescent="0.25">
      <c r="A34"/>
      <c r="B34"/>
      <c r="C34"/>
      <c r="D34"/>
      <c r="E34"/>
      <c r="F34"/>
      <c r="G34"/>
      <c r="H34"/>
      <c r="I34"/>
    </row>
    <row r="35" spans="1:9" s="2" customFormat="1" x14ac:dyDescent="0.25">
      <c r="A35"/>
      <c r="B35"/>
      <c r="C35"/>
      <c r="D35"/>
      <c r="E35"/>
      <c r="F35"/>
      <c r="G35"/>
      <c r="H35"/>
      <c r="I35"/>
    </row>
    <row r="36" spans="1:9" s="2" customFormat="1" x14ac:dyDescent="0.25">
      <c r="A36"/>
      <c r="B36"/>
      <c r="C36"/>
      <c r="D36"/>
      <c r="E36"/>
      <c r="F36"/>
      <c r="G36"/>
      <c r="H36"/>
      <c r="I36"/>
    </row>
    <row r="37" spans="1:9" s="2" customFormat="1" x14ac:dyDescent="0.25">
      <c r="A37"/>
      <c r="B37"/>
      <c r="C37"/>
      <c r="D37"/>
      <c r="E37"/>
      <c r="F37"/>
      <c r="G37"/>
      <c r="H37"/>
      <c r="I37"/>
    </row>
    <row r="38" spans="1:9" s="2" customFormat="1" x14ac:dyDescent="0.25">
      <c r="A38"/>
      <c r="B38"/>
      <c r="C38"/>
      <c r="D38"/>
      <c r="E38"/>
      <c r="F38"/>
      <c r="G38"/>
      <c r="H38"/>
      <c r="I38"/>
    </row>
    <row r="39" spans="1:9" s="2" customFormat="1" x14ac:dyDescent="0.25">
      <c r="A39"/>
      <c r="B39"/>
      <c r="C39"/>
      <c r="D39"/>
      <c r="E39"/>
      <c r="F39"/>
      <c r="G39"/>
      <c r="H39"/>
      <c r="I39"/>
    </row>
    <row r="40" spans="1:9" s="2" customFormat="1" x14ac:dyDescent="0.25">
      <c r="A40"/>
      <c r="B40"/>
      <c r="C40"/>
      <c r="D40"/>
      <c r="E40"/>
      <c r="F40"/>
      <c r="G40"/>
      <c r="H40"/>
      <c r="I40"/>
    </row>
    <row r="41" spans="1:9" s="2" customFormat="1" x14ac:dyDescent="0.25">
      <c r="A41"/>
      <c r="B41"/>
      <c r="C41"/>
      <c r="D41"/>
      <c r="E41"/>
      <c r="F41"/>
      <c r="G41"/>
      <c r="H41"/>
      <c r="I41"/>
    </row>
    <row r="42" spans="1:9" s="2" customFormat="1" x14ac:dyDescent="0.25">
      <c r="A42"/>
      <c r="B42"/>
      <c r="C42"/>
      <c r="D42"/>
      <c r="E42"/>
      <c r="F42"/>
      <c r="G42"/>
      <c r="H42"/>
      <c r="I42"/>
    </row>
    <row r="43" spans="1:9" s="2" customFormat="1" x14ac:dyDescent="0.25">
      <c r="A43"/>
      <c r="B43"/>
      <c r="C43"/>
      <c r="D43"/>
      <c r="E43"/>
      <c r="F43"/>
      <c r="G43"/>
      <c r="H43"/>
      <c r="I43"/>
    </row>
    <row r="44" spans="1:9" s="2" customFormat="1" x14ac:dyDescent="0.25">
      <c r="A44"/>
      <c r="B44"/>
      <c r="C44"/>
      <c r="D44"/>
      <c r="E44"/>
      <c r="F44"/>
      <c r="G44"/>
      <c r="H44"/>
      <c r="I44"/>
    </row>
    <row r="45" spans="1:9" s="2" customFormat="1" x14ac:dyDescent="0.25">
      <c r="A45"/>
      <c r="B45"/>
      <c r="C45"/>
      <c r="D45"/>
      <c r="E45"/>
      <c r="F45"/>
      <c r="G45"/>
      <c r="H45"/>
      <c r="I45"/>
    </row>
    <row r="46" spans="1:9" s="2" customFormat="1" x14ac:dyDescent="0.25">
      <c r="A46"/>
      <c r="B46"/>
      <c r="C46"/>
      <c r="D46"/>
      <c r="E46"/>
      <c r="F46"/>
      <c r="G46"/>
      <c r="H46"/>
      <c r="I46"/>
    </row>
    <row r="47" spans="1:9" s="2" customFormat="1" x14ac:dyDescent="0.25">
      <c r="A47"/>
      <c r="B47"/>
      <c r="C47"/>
      <c r="D47"/>
      <c r="E47"/>
      <c r="F47"/>
      <c r="G47"/>
      <c r="H47"/>
      <c r="I47"/>
    </row>
    <row r="48" spans="1:9" s="2" customFormat="1" x14ac:dyDescent="0.25">
      <c r="A48"/>
      <c r="B48"/>
      <c r="C48"/>
      <c r="D48"/>
      <c r="E48"/>
      <c r="F48"/>
      <c r="G48"/>
      <c r="H48"/>
      <c r="I48"/>
    </row>
    <row r="49" spans="1:9" s="2" customFormat="1" x14ac:dyDescent="0.25">
      <c r="A49"/>
      <c r="B49"/>
      <c r="C49"/>
      <c r="D49"/>
      <c r="E49"/>
      <c r="F49"/>
      <c r="G49"/>
      <c r="H49"/>
      <c r="I49"/>
    </row>
    <row r="50" spans="1:9" s="2" customFormat="1" x14ac:dyDescent="0.25">
      <c r="A50"/>
      <c r="B50"/>
      <c r="C50"/>
      <c r="D50"/>
      <c r="E50"/>
      <c r="F50"/>
      <c r="G50"/>
      <c r="H50"/>
      <c r="I50"/>
    </row>
    <row r="51" spans="1:9" s="2" customFormat="1" x14ac:dyDescent="0.25">
      <c r="A51"/>
      <c r="B51"/>
      <c r="C51"/>
      <c r="D51"/>
      <c r="E51"/>
      <c r="F51"/>
      <c r="G51"/>
      <c r="H51"/>
      <c r="I51"/>
    </row>
    <row r="52" spans="1:9" s="2" customFormat="1" x14ac:dyDescent="0.25">
      <c r="A52"/>
      <c r="B52"/>
      <c r="C52"/>
      <c r="D52"/>
      <c r="E52"/>
      <c r="F52"/>
      <c r="G52"/>
      <c r="H52"/>
      <c r="I52"/>
    </row>
    <row r="53" spans="1:9" s="2" customFormat="1" x14ac:dyDescent="0.25">
      <c r="A53"/>
      <c r="B53"/>
      <c r="C53"/>
      <c r="D53"/>
      <c r="E53"/>
      <c r="F53"/>
      <c r="G53"/>
      <c r="H53"/>
      <c r="I53"/>
    </row>
    <row r="54" spans="1:9" s="2" customFormat="1" x14ac:dyDescent="0.25">
      <c r="A54"/>
      <c r="B54"/>
      <c r="C54"/>
      <c r="D54"/>
      <c r="E54"/>
      <c r="F54"/>
      <c r="G54"/>
      <c r="H54"/>
      <c r="I54"/>
    </row>
    <row r="55" spans="1:9" s="2" customFormat="1" x14ac:dyDescent="0.25">
      <c r="A55"/>
      <c r="B55"/>
      <c r="C55"/>
      <c r="D55"/>
      <c r="E55"/>
      <c r="F55"/>
      <c r="G55"/>
      <c r="H55"/>
      <c r="I55"/>
    </row>
    <row r="56" spans="1:9" s="2" customFormat="1" x14ac:dyDescent="0.25">
      <c r="A56"/>
      <c r="B56"/>
      <c r="C56"/>
      <c r="D56"/>
      <c r="E56"/>
      <c r="F56"/>
      <c r="G56"/>
      <c r="H56"/>
      <c r="I56"/>
    </row>
    <row r="57" spans="1:9" s="2" customFormat="1" x14ac:dyDescent="0.25">
      <c r="A57"/>
      <c r="B57"/>
      <c r="C57"/>
      <c r="D57"/>
      <c r="E57"/>
      <c r="F57"/>
      <c r="G57"/>
      <c r="H57"/>
      <c r="I57"/>
    </row>
    <row r="58" spans="1:9" s="2" customFormat="1" x14ac:dyDescent="0.25">
      <c r="A58"/>
      <c r="B58"/>
      <c r="C58"/>
      <c r="D58"/>
      <c r="E58"/>
      <c r="F58"/>
      <c r="G58"/>
      <c r="H58"/>
      <c r="I58"/>
    </row>
    <row r="59" spans="1:9" s="2" customFormat="1" x14ac:dyDescent="0.25">
      <c r="A59"/>
      <c r="B59"/>
      <c r="C59"/>
      <c r="D59"/>
      <c r="E59"/>
      <c r="F59"/>
      <c r="G59"/>
      <c r="H59"/>
      <c r="I59"/>
    </row>
    <row r="60" spans="1:9" s="2" customFormat="1" x14ac:dyDescent="0.25">
      <c r="A60"/>
      <c r="B60"/>
      <c r="C60"/>
      <c r="D60"/>
      <c r="E60"/>
      <c r="F60"/>
      <c r="G60"/>
      <c r="H60"/>
      <c r="I60"/>
    </row>
    <row r="61" spans="1:9" s="2" customFormat="1" x14ac:dyDescent="0.25">
      <c r="A61"/>
      <c r="B61"/>
      <c r="C61"/>
      <c r="D61"/>
      <c r="E61"/>
      <c r="F61"/>
      <c r="G61"/>
      <c r="H61"/>
      <c r="I61"/>
    </row>
    <row r="62" spans="1:9" s="2" customFormat="1" x14ac:dyDescent="0.25">
      <c r="A62"/>
      <c r="B62"/>
      <c r="C62"/>
      <c r="D62"/>
      <c r="E62"/>
      <c r="F62"/>
      <c r="G62"/>
      <c r="H62"/>
      <c r="I62"/>
    </row>
    <row r="63" spans="1:9" s="2" customFormat="1" x14ac:dyDescent="0.25">
      <c r="A63"/>
      <c r="B63"/>
      <c r="C63"/>
      <c r="D63"/>
      <c r="E63"/>
      <c r="F63"/>
      <c r="G63"/>
      <c r="H63"/>
      <c r="I63"/>
    </row>
    <row r="64" spans="1:9" s="2" customFormat="1" x14ac:dyDescent="0.25">
      <c r="A64"/>
      <c r="B64"/>
      <c r="C64"/>
      <c r="D64"/>
      <c r="E64"/>
      <c r="F64"/>
      <c r="G64"/>
      <c r="H64"/>
      <c r="I64"/>
    </row>
    <row r="65" spans="1:9" s="2" customFormat="1" x14ac:dyDescent="0.25">
      <c r="A65"/>
      <c r="B65"/>
      <c r="C65"/>
      <c r="D65"/>
      <c r="E65"/>
      <c r="F65"/>
      <c r="G65"/>
      <c r="H65"/>
      <c r="I65"/>
    </row>
    <row r="66" spans="1:9" s="2" customFormat="1" x14ac:dyDescent="0.25">
      <c r="A66"/>
      <c r="B66"/>
      <c r="C66"/>
      <c r="D66"/>
      <c r="E66"/>
      <c r="F66"/>
      <c r="G66"/>
      <c r="H66"/>
      <c r="I66"/>
    </row>
    <row r="67" spans="1:9" s="2" customFormat="1" x14ac:dyDescent="0.25">
      <c r="A67"/>
      <c r="B67"/>
      <c r="C67"/>
      <c r="D67"/>
      <c r="E67"/>
      <c r="F67"/>
      <c r="G67"/>
      <c r="H67"/>
      <c r="I67"/>
    </row>
    <row r="68" spans="1:9" s="2" customFormat="1" x14ac:dyDescent="0.25">
      <c r="A68"/>
      <c r="B68"/>
      <c r="C68"/>
      <c r="D68"/>
      <c r="E68"/>
      <c r="F68"/>
      <c r="G68"/>
      <c r="H68"/>
      <c r="I68"/>
    </row>
    <row r="69" spans="1:9" s="2" customFormat="1" x14ac:dyDescent="0.25">
      <c r="A69"/>
      <c r="B69"/>
      <c r="C69"/>
      <c r="D69"/>
      <c r="E69"/>
      <c r="F69"/>
      <c r="G69"/>
      <c r="H69"/>
      <c r="I69"/>
    </row>
    <row r="70" spans="1:9" s="2" customFormat="1" x14ac:dyDescent="0.25">
      <c r="A70"/>
      <c r="B70"/>
      <c r="C70"/>
      <c r="D70"/>
      <c r="E70"/>
      <c r="F70"/>
      <c r="G70"/>
      <c r="H70"/>
      <c r="I70"/>
    </row>
    <row r="71" spans="1:9" s="2" customFormat="1" x14ac:dyDescent="0.25">
      <c r="A71"/>
      <c r="B71"/>
      <c r="C71"/>
      <c r="D71"/>
      <c r="E71"/>
      <c r="F71"/>
      <c r="G71"/>
      <c r="H71"/>
      <c r="I71"/>
    </row>
    <row r="72" spans="1:9" s="2" customFormat="1" x14ac:dyDescent="0.25">
      <c r="A72"/>
      <c r="B72"/>
      <c r="C72"/>
      <c r="D72"/>
      <c r="E72"/>
      <c r="F72"/>
      <c r="G72"/>
      <c r="H72"/>
      <c r="I72"/>
    </row>
    <row r="73" spans="1:9" s="2" customFormat="1" x14ac:dyDescent="0.25">
      <c r="A73"/>
      <c r="B73"/>
      <c r="C73"/>
      <c r="D73"/>
      <c r="E73"/>
      <c r="F73"/>
      <c r="G73"/>
      <c r="H73"/>
      <c r="I73"/>
    </row>
    <row r="74" spans="1:9" s="2" customFormat="1" x14ac:dyDescent="0.25">
      <c r="A74"/>
      <c r="B74"/>
      <c r="C74"/>
      <c r="D74"/>
      <c r="E74"/>
      <c r="F74"/>
      <c r="G74"/>
      <c r="H74"/>
      <c r="I74"/>
    </row>
    <row r="75" spans="1:9" s="2" customFormat="1" x14ac:dyDescent="0.25">
      <c r="A75"/>
      <c r="B75"/>
      <c r="C75"/>
      <c r="D75"/>
      <c r="E75"/>
      <c r="F75"/>
      <c r="G75"/>
      <c r="H75"/>
      <c r="I75"/>
    </row>
    <row r="76" spans="1:9" s="2" customFormat="1" x14ac:dyDescent="0.25">
      <c r="A76"/>
      <c r="B76"/>
      <c r="C76"/>
      <c r="D76"/>
      <c r="E76"/>
      <c r="F76"/>
      <c r="G76"/>
      <c r="H76"/>
      <c r="I76"/>
    </row>
    <row r="77" spans="1:9" s="2" customFormat="1" x14ac:dyDescent="0.25">
      <c r="A77"/>
      <c r="B77"/>
      <c r="C77"/>
      <c r="D77"/>
      <c r="E77"/>
      <c r="F77"/>
      <c r="G77"/>
      <c r="H77"/>
      <c r="I77"/>
    </row>
    <row r="78" spans="1:9" s="2" customFormat="1" x14ac:dyDescent="0.25">
      <c r="A78"/>
      <c r="B78"/>
      <c r="C78"/>
      <c r="D78"/>
      <c r="E78"/>
      <c r="F78"/>
      <c r="G78"/>
      <c r="H78"/>
      <c r="I78"/>
    </row>
    <row r="79" spans="1:9" s="2" customFormat="1" x14ac:dyDescent="0.25">
      <c r="A79"/>
      <c r="B79"/>
      <c r="C79"/>
      <c r="D79"/>
      <c r="E79"/>
      <c r="F79"/>
      <c r="G79"/>
      <c r="H79"/>
      <c r="I79"/>
    </row>
    <row r="80" spans="1:9" s="2" customFormat="1" x14ac:dyDescent="0.25">
      <c r="A80"/>
      <c r="B80"/>
      <c r="C80"/>
      <c r="D80"/>
      <c r="E80"/>
      <c r="F80"/>
      <c r="G80"/>
      <c r="H80"/>
      <c r="I80"/>
    </row>
    <row r="81" spans="1:9" s="2" customFormat="1" x14ac:dyDescent="0.25">
      <c r="A81"/>
      <c r="B81"/>
      <c r="C81"/>
      <c r="D81"/>
      <c r="E81"/>
      <c r="F81"/>
      <c r="G81"/>
      <c r="H81"/>
      <c r="I81"/>
    </row>
    <row r="82" spans="1:9" s="2" customFormat="1" x14ac:dyDescent="0.25">
      <c r="A82"/>
      <c r="B82"/>
      <c r="C82"/>
      <c r="D82"/>
      <c r="E82"/>
      <c r="F82"/>
      <c r="G82"/>
      <c r="H82"/>
      <c r="I82"/>
    </row>
    <row r="83" spans="1:9" s="2" customFormat="1" x14ac:dyDescent="0.25">
      <c r="A83"/>
      <c r="B83"/>
      <c r="C83"/>
      <c r="D83"/>
      <c r="E83"/>
      <c r="F83"/>
      <c r="G83"/>
      <c r="H83"/>
      <c r="I83"/>
    </row>
    <row r="84" spans="1:9" s="2" customFormat="1" x14ac:dyDescent="0.25">
      <c r="A84"/>
      <c r="B84"/>
      <c r="C84"/>
      <c r="D84"/>
      <c r="E84"/>
      <c r="F84"/>
      <c r="G84"/>
      <c r="H84"/>
      <c r="I84"/>
    </row>
    <row r="85" spans="1:9" s="2" customFormat="1" x14ac:dyDescent="0.25">
      <c r="A85"/>
      <c r="B85"/>
      <c r="C85"/>
      <c r="D85"/>
      <c r="E85"/>
      <c r="F85"/>
      <c r="G85"/>
      <c r="H85"/>
      <c r="I85"/>
    </row>
    <row r="86" spans="1:9" s="2" customFormat="1" x14ac:dyDescent="0.25">
      <c r="A86"/>
      <c r="B86"/>
      <c r="C86"/>
      <c r="D86"/>
      <c r="E86"/>
      <c r="F86"/>
      <c r="G86"/>
      <c r="H86"/>
      <c r="I86"/>
    </row>
    <row r="87" spans="1:9" s="2" customFormat="1" x14ac:dyDescent="0.25">
      <c r="A87"/>
      <c r="B87"/>
      <c r="C87"/>
      <c r="D87"/>
      <c r="E87"/>
      <c r="F87"/>
      <c r="G87"/>
      <c r="H87"/>
      <c r="I87"/>
    </row>
    <row r="88" spans="1:9" s="2" customFormat="1" x14ac:dyDescent="0.25">
      <c r="A88"/>
      <c r="B88"/>
      <c r="C88"/>
      <c r="D88"/>
      <c r="E88"/>
      <c r="F88"/>
      <c r="G88"/>
      <c r="H88"/>
      <c r="I88"/>
    </row>
    <row r="89" spans="1:9" s="2" customFormat="1" x14ac:dyDescent="0.25">
      <c r="A89"/>
      <c r="B89"/>
      <c r="C89"/>
      <c r="D89"/>
      <c r="E89"/>
      <c r="F89"/>
      <c r="G89"/>
      <c r="H89"/>
      <c r="I89"/>
    </row>
    <row r="90" spans="1:9" s="2" customFormat="1" x14ac:dyDescent="0.25">
      <c r="A90"/>
      <c r="B90"/>
      <c r="C90"/>
      <c r="D90"/>
      <c r="E90"/>
      <c r="F90"/>
      <c r="G90"/>
      <c r="H90"/>
      <c r="I90"/>
    </row>
    <row r="91" spans="1:9" s="2" customFormat="1" x14ac:dyDescent="0.25">
      <c r="A91"/>
      <c r="B91"/>
      <c r="C91"/>
      <c r="D91"/>
      <c r="E91"/>
      <c r="F91"/>
      <c r="G91"/>
      <c r="H91"/>
      <c r="I91"/>
    </row>
    <row r="92" spans="1:9" s="2" customFormat="1" x14ac:dyDescent="0.25">
      <c r="A92"/>
      <c r="B92"/>
      <c r="C92"/>
      <c r="D92"/>
      <c r="E92"/>
      <c r="F92"/>
      <c r="G92"/>
      <c r="H92"/>
      <c r="I92"/>
    </row>
    <row r="93" spans="1:9" s="2" customFormat="1" x14ac:dyDescent="0.25">
      <c r="A93"/>
      <c r="B93"/>
      <c r="C93"/>
      <c r="D93"/>
      <c r="E93"/>
      <c r="F93"/>
      <c r="G93"/>
      <c r="H93"/>
      <c r="I93"/>
    </row>
    <row r="94" spans="1:9" s="2" customFormat="1" x14ac:dyDescent="0.25">
      <c r="A94"/>
      <c r="B94"/>
      <c r="C94"/>
      <c r="D94"/>
      <c r="E94"/>
      <c r="F94"/>
      <c r="G94"/>
      <c r="H94"/>
      <c r="I94"/>
    </row>
    <row r="95" spans="1:9" s="2" customFormat="1" x14ac:dyDescent="0.25">
      <c r="A95"/>
      <c r="B95"/>
      <c r="C95"/>
      <c r="D95"/>
      <c r="E95"/>
      <c r="F95"/>
      <c r="G95"/>
      <c r="H95"/>
      <c r="I95"/>
    </row>
    <row r="96" spans="1:9" s="2" customFormat="1" x14ac:dyDescent="0.25">
      <c r="A96"/>
      <c r="B96"/>
      <c r="C96"/>
      <c r="D96"/>
      <c r="E96"/>
      <c r="F96"/>
      <c r="G96"/>
      <c r="H96"/>
      <c r="I96"/>
    </row>
    <row r="97" spans="1:9" s="2" customFormat="1" x14ac:dyDescent="0.25">
      <c r="A97"/>
      <c r="B97"/>
      <c r="C97"/>
      <c r="D97"/>
      <c r="E97"/>
      <c r="F97"/>
      <c r="G97"/>
      <c r="H97"/>
      <c r="I97"/>
    </row>
    <row r="98" spans="1:9" s="2" customFormat="1" x14ac:dyDescent="0.25">
      <c r="A98"/>
      <c r="B98"/>
      <c r="C98"/>
      <c r="D98"/>
      <c r="E98"/>
      <c r="F98"/>
      <c r="G98"/>
      <c r="H98"/>
      <c r="I98"/>
    </row>
    <row r="99" spans="1:9" s="2" customFormat="1" x14ac:dyDescent="0.25">
      <c r="A99"/>
      <c r="B99"/>
      <c r="C99"/>
      <c r="D99"/>
      <c r="E99"/>
      <c r="F99"/>
      <c r="G99"/>
      <c r="H99"/>
      <c r="I99"/>
    </row>
    <row r="100" spans="1:9" s="2" customFormat="1" x14ac:dyDescent="0.25">
      <c r="A100"/>
      <c r="B100"/>
      <c r="C100"/>
      <c r="D100"/>
      <c r="E100"/>
      <c r="F100"/>
      <c r="G100"/>
      <c r="H100"/>
      <c r="I100"/>
    </row>
    <row r="101" spans="1:9" s="2" customFormat="1" x14ac:dyDescent="0.25">
      <c r="A101"/>
      <c r="B101"/>
      <c r="C101"/>
      <c r="D101"/>
      <c r="E101"/>
      <c r="F101"/>
      <c r="G101"/>
      <c r="H101"/>
      <c r="I101"/>
    </row>
    <row r="102" spans="1:9" s="2" customFormat="1" x14ac:dyDescent="0.25">
      <c r="A102"/>
      <c r="B102"/>
      <c r="C102"/>
      <c r="D102"/>
      <c r="E102"/>
      <c r="F102"/>
      <c r="G102"/>
      <c r="H102"/>
      <c r="I102"/>
    </row>
    <row r="103" spans="1:9" s="2" customFormat="1" x14ac:dyDescent="0.25">
      <c r="A103"/>
      <c r="B103"/>
      <c r="C103"/>
      <c r="D103"/>
      <c r="E103"/>
      <c r="F103"/>
      <c r="G103"/>
      <c r="H103"/>
      <c r="I103"/>
    </row>
    <row r="104" spans="1:9" s="2" customFormat="1" x14ac:dyDescent="0.25">
      <c r="A104"/>
      <c r="B104"/>
      <c r="C104"/>
      <c r="D104"/>
      <c r="E104"/>
      <c r="F104"/>
      <c r="G104"/>
      <c r="H104"/>
      <c r="I104"/>
    </row>
    <row r="105" spans="1:9" s="2" customFormat="1" x14ac:dyDescent="0.25">
      <c r="A105"/>
      <c r="B105"/>
      <c r="C105"/>
      <c r="D105"/>
      <c r="E105"/>
      <c r="F105"/>
      <c r="G105"/>
      <c r="H105"/>
      <c r="I105"/>
    </row>
    <row r="106" spans="1:9" s="2" customFormat="1" x14ac:dyDescent="0.25">
      <c r="A106"/>
      <c r="B106"/>
      <c r="C106"/>
      <c r="D106"/>
      <c r="E106"/>
      <c r="F106"/>
      <c r="G106"/>
      <c r="H106"/>
      <c r="I106"/>
    </row>
    <row r="107" spans="1:9" s="2" customFormat="1" x14ac:dyDescent="0.25">
      <c r="A107"/>
      <c r="B107"/>
      <c r="C107"/>
      <c r="D107"/>
      <c r="E107"/>
      <c r="F107"/>
      <c r="G107"/>
      <c r="H107"/>
      <c r="I107"/>
    </row>
    <row r="108" spans="1:9" s="2" customFormat="1" x14ac:dyDescent="0.25">
      <c r="A108"/>
      <c r="B108"/>
      <c r="C108"/>
      <c r="D108"/>
      <c r="E108"/>
      <c r="F108"/>
      <c r="G108"/>
      <c r="H108"/>
      <c r="I108"/>
    </row>
    <row r="109" spans="1:9" s="2" customFormat="1" x14ac:dyDescent="0.25">
      <c r="A109"/>
      <c r="B109"/>
      <c r="C109"/>
      <c r="D109"/>
      <c r="E109"/>
      <c r="F109"/>
      <c r="G109"/>
      <c r="H109"/>
      <c r="I109"/>
    </row>
    <row r="110" spans="1:9" s="2" customFormat="1" x14ac:dyDescent="0.25">
      <c r="A110"/>
      <c r="B110"/>
      <c r="C110"/>
      <c r="D110"/>
      <c r="E110"/>
      <c r="F110"/>
      <c r="G110"/>
      <c r="H110"/>
      <c r="I110"/>
    </row>
    <row r="111" spans="1:9" s="2" customFormat="1" x14ac:dyDescent="0.25">
      <c r="A111"/>
      <c r="B111"/>
      <c r="C111"/>
      <c r="D111"/>
      <c r="E111"/>
      <c r="F111"/>
      <c r="G111"/>
      <c r="H111"/>
      <c r="I111"/>
    </row>
    <row r="112" spans="1:9" s="2" customFormat="1" x14ac:dyDescent="0.25">
      <c r="A112"/>
      <c r="B112"/>
      <c r="C112"/>
      <c r="D112"/>
      <c r="E112"/>
      <c r="F112"/>
      <c r="G112"/>
      <c r="H112"/>
      <c r="I112"/>
    </row>
    <row r="113" spans="1:9" s="2" customFormat="1" x14ac:dyDescent="0.25">
      <c r="A113"/>
      <c r="B113"/>
      <c r="C113"/>
      <c r="D113"/>
      <c r="E113"/>
      <c r="F113"/>
      <c r="G113"/>
      <c r="H113"/>
      <c r="I113"/>
    </row>
    <row r="114" spans="1:9" s="2" customFormat="1" x14ac:dyDescent="0.25">
      <c r="A114"/>
      <c r="B114"/>
      <c r="C114"/>
      <c r="D114"/>
      <c r="E114"/>
      <c r="F114"/>
      <c r="G114"/>
      <c r="H114"/>
      <c r="I114"/>
    </row>
    <row r="115" spans="1:9" s="2" customFormat="1" x14ac:dyDescent="0.25">
      <c r="A115"/>
      <c r="B115"/>
      <c r="C115"/>
      <c r="D115"/>
      <c r="E115"/>
      <c r="F115"/>
      <c r="G115"/>
      <c r="H115"/>
      <c r="I115"/>
    </row>
    <row r="116" spans="1:9" s="2" customFormat="1" x14ac:dyDescent="0.25">
      <c r="A116"/>
      <c r="B116"/>
      <c r="C116"/>
      <c r="D116"/>
      <c r="E116"/>
      <c r="F116"/>
      <c r="G116"/>
      <c r="H116"/>
      <c r="I116"/>
    </row>
    <row r="117" spans="1:9" s="2" customFormat="1" x14ac:dyDescent="0.25">
      <c r="A117"/>
      <c r="B117"/>
      <c r="C117"/>
      <c r="D117"/>
      <c r="E117"/>
      <c r="F117"/>
      <c r="G117"/>
      <c r="H117"/>
      <c r="I117"/>
    </row>
    <row r="118" spans="1:9" s="2" customFormat="1" x14ac:dyDescent="0.25">
      <c r="A118"/>
      <c r="B118"/>
      <c r="C118"/>
      <c r="D118"/>
      <c r="E118"/>
      <c r="F118"/>
      <c r="G118"/>
      <c r="H118"/>
      <c r="I118"/>
    </row>
    <row r="119" spans="1:9" s="2" customFormat="1" x14ac:dyDescent="0.25">
      <c r="A119"/>
      <c r="B119"/>
      <c r="C119"/>
      <c r="D119"/>
      <c r="E119"/>
      <c r="F119"/>
      <c r="G119"/>
      <c r="H119"/>
      <c r="I119"/>
    </row>
    <row r="120" spans="1:9" s="2" customFormat="1" x14ac:dyDescent="0.25">
      <c r="A120"/>
      <c r="B120"/>
      <c r="C120"/>
      <c r="D120"/>
      <c r="E120"/>
      <c r="F120"/>
      <c r="G120"/>
      <c r="H120"/>
      <c r="I120"/>
    </row>
    <row r="121" spans="1:9" s="2" customFormat="1" x14ac:dyDescent="0.25">
      <c r="A121"/>
      <c r="B121"/>
      <c r="C121"/>
      <c r="D121"/>
      <c r="E121"/>
      <c r="F121"/>
      <c r="G121"/>
      <c r="H121"/>
      <c r="I121"/>
    </row>
    <row r="122" spans="1:9" s="2" customFormat="1" x14ac:dyDescent="0.25">
      <c r="A122"/>
      <c r="B122"/>
      <c r="C122"/>
      <c r="D122"/>
      <c r="E122"/>
      <c r="F122"/>
      <c r="G122"/>
      <c r="H122"/>
      <c r="I122"/>
    </row>
    <row r="123" spans="1:9" s="2" customFormat="1" x14ac:dyDescent="0.25">
      <c r="A123"/>
      <c r="B123"/>
      <c r="C123"/>
      <c r="D123"/>
      <c r="E123"/>
      <c r="F123"/>
      <c r="G123"/>
      <c r="H123"/>
      <c r="I123"/>
    </row>
    <row r="124" spans="1:9" s="2" customFormat="1" x14ac:dyDescent="0.25">
      <c r="A124"/>
      <c r="B124"/>
      <c r="C124"/>
      <c r="D124"/>
      <c r="E124"/>
      <c r="F124"/>
      <c r="G124"/>
      <c r="H124"/>
      <c r="I124"/>
    </row>
    <row r="125" spans="1:9" s="2" customFormat="1" x14ac:dyDescent="0.25">
      <c r="A125"/>
      <c r="B125"/>
      <c r="C125"/>
      <c r="D125"/>
      <c r="E125"/>
      <c r="F125"/>
      <c r="G125"/>
      <c r="H125"/>
      <c r="I125"/>
    </row>
    <row r="126" spans="1:9" s="2" customFormat="1" x14ac:dyDescent="0.25">
      <c r="A126"/>
      <c r="B126"/>
      <c r="C126"/>
      <c r="D126"/>
      <c r="E126"/>
      <c r="F126"/>
      <c r="G126"/>
      <c r="H126"/>
      <c r="I126"/>
    </row>
    <row r="127" spans="1:9" s="2" customFormat="1" x14ac:dyDescent="0.25">
      <c r="A127"/>
      <c r="B127"/>
      <c r="C127"/>
      <c r="D127"/>
      <c r="E127"/>
      <c r="F127"/>
      <c r="G127"/>
      <c r="H127"/>
      <c r="I127"/>
    </row>
    <row r="128" spans="1:9" s="2" customFormat="1" x14ac:dyDescent="0.25">
      <c r="A128"/>
      <c r="B128"/>
      <c r="C128"/>
      <c r="D128"/>
      <c r="E128"/>
      <c r="F128"/>
      <c r="G128"/>
      <c r="H128"/>
      <c r="I128"/>
    </row>
    <row r="129" spans="1:9" s="2" customFormat="1" x14ac:dyDescent="0.25">
      <c r="A129"/>
      <c r="B129"/>
      <c r="C129"/>
      <c r="D129"/>
      <c r="E129"/>
      <c r="F129"/>
      <c r="G129"/>
      <c r="H129"/>
      <c r="I129"/>
    </row>
    <row r="130" spans="1:9" s="2" customFormat="1" x14ac:dyDescent="0.25">
      <c r="A130"/>
      <c r="B130"/>
      <c r="C130"/>
      <c r="D130"/>
      <c r="E130"/>
      <c r="F130"/>
      <c r="G130"/>
      <c r="H130"/>
      <c r="I130"/>
    </row>
    <row r="131" spans="1:9" s="2" customFormat="1" x14ac:dyDescent="0.25">
      <c r="A131"/>
      <c r="B131"/>
      <c r="C131"/>
      <c r="D131"/>
      <c r="E131"/>
      <c r="F131"/>
      <c r="G131"/>
      <c r="H131"/>
      <c r="I131"/>
    </row>
    <row r="132" spans="1:9" s="2" customFormat="1" x14ac:dyDescent="0.25">
      <c r="A132"/>
      <c r="B132"/>
      <c r="C132"/>
      <c r="D132"/>
      <c r="E132"/>
      <c r="F132"/>
      <c r="G132"/>
      <c r="H132"/>
      <c r="I132"/>
    </row>
    <row r="133" spans="1:9" s="2" customFormat="1" x14ac:dyDescent="0.25">
      <c r="A133"/>
      <c r="B133"/>
      <c r="C133"/>
      <c r="D133"/>
      <c r="E133"/>
      <c r="F133"/>
      <c r="G133"/>
      <c r="H133"/>
      <c r="I133"/>
    </row>
    <row r="134" spans="1:9" s="2" customFormat="1" x14ac:dyDescent="0.25">
      <c r="A134"/>
      <c r="B134"/>
      <c r="C134"/>
      <c r="D134"/>
      <c r="E134"/>
      <c r="F134"/>
      <c r="G134"/>
      <c r="H134"/>
      <c r="I134"/>
    </row>
    <row r="135" spans="1:9" s="2" customFormat="1" x14ac:dyDescent="0.25">
      <c r="A135"/>
      <c r="B135"/>
      <c r="C135"/>
      <c r="D135"/>
      <c r="E135"/>
      <c r="F135"/>
      <c r="G135"/>
      <c r="H135"/>
      <c r="I135"/>
    </row>
    <row r="136" spans="1:9" s="2" customFormat="1" x14ac:dyDescent="0.25">
      <c r="A136"/>
      <c r="B136"/>
      <c r="C136"/>
      <c r="D136"/>
      <c r="E136"/>
      <c r="F136"/>
      <c r="G136"/>
      <c r="H136"/>
      <c r="I136"/>
    </row>
    <row r="137" spans="1:9" s="2" customFormat="1" x14ac:dyDescent="0.25">
      <c r="A137"/>
      <c r="B137"/>
      <c r="C137"/>
      <c r="D137"/>
      <c r="E137"/>
      <c r="F137"/>
      <c r="G137"/>
      <c r="H137"/>
      <c r="I137"/>
    </row>
    <row r="138" spans="1:9" s="2" customFormat="1" x14ac:dyDescent="0.25">
      <c r="A138"/>
      <c r="B138"/>
      <c r="C138"/>
      <c r="D138"/>
      <c r="E138"/>
      <c r="F138"/>
      <c r="G138"/>
      <c r="H138"/>
      <c r="I138"/>
    </row>
    <row r="139" spans="1:9" s="2" customFormat="1" x14ac:dyDescent="0.25">
      <c r="A139"/>
      <c r="B139"/>
      <c r="C139"/>
      <c r="D139"/>
      <c r="E139"/>
      <c r="F139"/>
      <c r="G139"/>
      <c r="H139"/>
      <c r="I139"/>
    </row>
    <row r="140" spans="1:9" s="2" customFormat="1" x14ac:dyDescent="0.25">
      <c r="A140"/>
      <c r="B140"/>
      <c r="C140"/>
      <c r="D140"/>
      <c r="E140"/>
      <c r="F140"/>
      <c r="G140"/>
      <c r="H140"/>
      <c r="I140"/>
    </row>
    <row r="141" spans="1:9" s="2" customFormat="1" x14ac:dyDescent="0.25">
      <c r="A141"/>
      <c r="B141"/>
      <c r="C141"/>
      <c r="D141"/>
      <c r="E141"/>
      <c r="F141"/>
      <c r="G141"/>
      <c r="H141"/>
      <c r="I141"/>
    </row>
    <row r="142" spans="1:9" s="2" customFormat="1" x14ac:dyDescent="0.25">
      <c r="A142"/>
      <c r="B142"/>
      <c r="C142"/>
      <c r="D142"/>
      <c r="E142"/>
      <c r="F142"/>
      <c r="G142"/>
      <c r="H142"/>
      <c r="I142"/>
    </row>
    <row r="143" spans="1:9" s="2" customFormat="1" x14ac:dyDescent="0.25">
      <c r="A143"/>
      <c r="B143"/>
      <c r="C143"/>
      <c r="D143"/>
      <c r="E143"/>
      <c r="F143"/>
      <c r="G143"/>
      <c r="H143"/>
      <c r="I143"/>
    </row>
    <row r="144" spans="1:9" s="2" customFormat="1" x14ac:dyDescent="0.25">
      <c r="A144"/>
      <c r="B144"/>
      <c r="C144"/>
      <c r="D144"/>
      <c r="E144"/>
      <c r="F144"/>
      <c r="G144"/>
      <c r="H144"/>
      <c r="I144"/>
    </row>
    <row r="145" spans="1:9" s="2" customFormat="1" x14ac:dyDescent="0.25">
      <c r="A145"/>
      <c r="B145"/>
      <c r="C145"/>
      <c r="D145"/>
      <c r="E145"/>
      <c r="F145"/>
      <c r="G145"/>
      <c r="H145"/>
      <c r="I145"/>
    </row>
    <row r="146" spans="1:9" s="2" customFormat="1" x14ac:dyDescent="0.25">
      <c r="A146"/>
      <c r="B146"/>
      <c r="C146"/>
      <c r="D146"/>
      <c r="E146"/>
      <c r="F146"/>
      <c r="G146"/>
      <c r="H146"/>
      <c r="I146"/>
    </row>
    <row r="147" spans="1:9" s="2" customFormat="1" x14ac:dyDescent="0.25">
      <c r="A147"/>
      <c r="B147"/>
      <c r="C147"/>
      <c r="D147"/>
      <c r="E147"/>
      <c r="F147"/>
      <c r="G147"/>
      <c r="H147"/>
      <c r="I147"/>
    </row>
    <row r="148" spans="1:9" s="2" customFormat="1" x14ac:dyDescent="0.25">
      <c r="A148"/>
      <c r="B148"/>
      <c r="C148"/>
      <c r="D148"/>
      <c r="E148"/>
      <c r="F148"/>
      <c r="G148"/>
      <c r="H148"/>
      <c r="I148"/>
    </row>
    <row r="149" spans="1:9" s="2" customFormat="1" x14ac:dyDescent="0.25">
      <c r="A149"/>
      <c r="B149"/>
      <c r="C149"/>
      <c r="D149"/>
      <c r="E149"/>
      <c r="F149"/>
      <c r="G149"/>
      <c r="H149"/>
      <c r="I149"/>
    </row>
    <row r="150" spans="1:9" s="2" customFormat="1" x14ac:dyDescent="0.25">
      <c r="A150"/>
      <c r="B150"/>
      <c r="C150"/>
      <c r="D150"/>
      <c r="E150"/>
      <c r="F150"/>
      <c r="G150"/>
      <c r="H150"/>
      <c r="I150"/>
    </row>
    <row r="151" spans="1:9" s="2" customFormat="1" x14ac:dyDescent="0.25">
      <c r="A151"/>
      <c r="B151"/>
      <c r="C151"/>
      <c r="D151"/>
      <c r="E151"/>
      <c r="F151"/>
      <c r="G151"/>
      <c r="H151"/>
      <c r="I151"/>
    </row>
    <row r="152" spans="1:9" s="2" customFormat="1" x14ac:dyDescent="0.25">
      <c r="A152"/>
      <c r="B152"/>
      <c r="C152"/>
      <c r="D152"/>
      <c r="E152"/>
      <c r="F152"/>
      <c r="G152"/>
      <c r="H152"/>
      <c r="I152"/>
    </row>
    <row r="153" spans="1:9" s="2" customFormat="1" x14ac:dyDescent="0.25">
      <c r="A153"/>
      <c r="B153"/>
      <c r="C153"/>
      <c r="D153"/>
      <c r="E153"/>
      <c r="F153"/>
      <c r="G153"/>
      <c r="H153"/>
      <c r="I153"/>
    </row>
    <row r="154" spans="1:9" s="2" customFormat="1" x14ac:dyDescent="0.25">
      <c r="A154"/>
      <c r="B154"/>
      <c r="C154"/>
      <c r="D154"/>
      <c r="E154"/>
      <c r="F154"/>
      <c r="G154"/>
      <c r="H154"/>
      <c r="I154"/>
    </row>
    <row r="155" spans="1:9" s="2" customFormat="1" x14ac:dyDescent="0.25">
      <c r="A155"/>
      <c r="B155"/>
      <c r="C155"/>
      <c r="D155"/>
      <c r="E155"/>
      <c r="F155"/>
      <c r="G155"/>
      <c r="H155"/>
      <c r="I155"/>
    </row>
    <row r="156" spans="1:9" s="2" customFormat="1" x14ac:dyDescent="0.25">
      <c r="A156"/>
      <c r="B156"/>
      <c r="C156"/>
      <c r="D156"/>
      <c r="E156"/>
      <c r="F156"/>
      <c r="G156"/>
      <c r="H156"/>
      <c r="I156"/>
    </row>
    <row r="157" spans="1:9" s="2" customFormat="1" x14ac:dyDescent="0.25">
      <c r="A157"/>
      <c r="B157"/>
      <c r="C157"/>
      <c r="D157"/>
      <c r="E157"/>
      <c r="F157"/>
      <c r="G157"/>
      <c r="H157"/>
      <c r="I157"/>
    </row>
    <row r="158" spans="1:9" s="2" customFormat="1" x14ac:dyDescent="0.25">
      <c r="A158"/>
      <c r="B158"/>
      <c r="C158"/>
      <c r="D158"/>
      <c r="E158"/>
      <c r="F158"/>
      <c r="G158"/>
      <c r="H158"/>
      <c r="I158"/>
    </row>
    <row r="159" spans="1:9" s="2" customFormat="1" x14ac:dyDescent="0.25">
      <c r="A159"/>
      <c r="B159"/>
      <c r="C159"/>
      <c r="D159"/>
      <c r="E159"/>
      <c r="F159"/>
      <c r="G159"/>
      <c r="H159"/>
      <c r="I159"/>
    </row>
    <row r="160" spans="1:9" s="2" customFormat="1" x14ac:dyDescent="0.25">
      <c r="A160"/>
      <c r="B160"/>
      <c r="C160"/>
      <c r="D160"/>
      <c r="E160"/>
      <c r="F160"/>
      <c r="G160"/>
      <c r="H160"/>
      <c r="I160"/>
    </row>
    <row r="161" spans="1:9" s="2" customFormat="1" x14ac:dyDescent="0.25">
      <c r="A161"/>
      <c r="B161"/>
      <c r="C161"/>
      <c r="D161"/>
      <c r="E161"/>
      <c r="F161"/>
      <c r="G161"/>
      <c r="H161"/>
      <c r="I161"/>
    </row>
    <row r="162" spans="1:9" s="2" customFormat="1" x14ac:dyDescent="0.25">
      <c r="A162"/>
      <c r="B162"/>
      <c r="C162"/>
      <c r="D162"/>
      <c r="E162"/>
      <c r="F162"/>
      <c r="G162"/>
      <c r="H162"/>
      <c r="I162"/>
    </row>
    <row r="163" spans="1:9" s="2" customFormat="1" x14ac:dyDescent="0.25">
      <c r="A163"/>
      <c r="B163"/>
      <c r="C163"/>
      <c r="D163"/>
      <c r="E163"/>
      <c r="F163"/>
      <c r="G163"/>
      <c r="H163"/>
      <c r="I163"/>
    </row>
    <row r="164" spans="1:9" s="2" customFormat="1" x14ac:dyDescent="0.25">
      <c r="A164"/>
      <c r="B164"/>
      <c r="C164"/>
      <c r="D164"/>
      <c r="E164"/>
      <c r="F164"/>
      <c r="G164"/>
      <c r="H164"/>
      <c r="I164"/>
    </row>
    <row r="165" spans="1:9" s="2" customFormat="1" x14ac:dyDescent="0.25">
      <c r="A165"/>
      <c r="B165"/>
      <c r="C165"/>
      <c r="D165"/>
      <c r="E165"/>
      <c r="F165"/>
      <c r="G165"/>
      <c r="H165"/>
      <c r="I165"/>
    </row>
    <row r="166" spans="1:9" s="2" customFormat="1" x14ac:dyDescent="0.25">
      <c r="A166"/>
      <c r="B166"/>
      <c r="C166"/>
      <c r="D166"/>
      <c r="E166"/>
      <c r="F166"/>
      <c r="G166"/>
      <c r="H166"/>
      <c r="I166"/>
    </row>
    <row r="167" spans="1:9" s="2" customFormat="1" x14ac:dyDescent="0.25">
      <c r="A167"/>
      <c r="B167"/>
      <c r="C167"/>
      <c r="D167"/>
      <c r="E167"/>
      <c r="F167"/>
      <c r="G167"/>
      <c r="H167"/>
      <c r="I167"/>
    </row>
    <row r="168" spans="1:9" s="2" customFormat="1" x14ac:dyDescent="0.25">
      <c r="A168"/>
      <c r="B168"/>
      <c r="C168"/>
      <c r="D168"/>
      <c r="E168"/>
      <c r="F168"/>
      <c r="G168"/>
      <c r="H168"/>
      <c r="I168"/>
    </row>
    <row r="169" spans="1:9" s="2" customFormat="1" x14ac:dyDescent="0.25">
      <c r="A169"/>
      <c r="B169"/>
      <c r="C169"/>
      <c r="D169"/>
      <c r="E169"/>
      <c r="F169"/>
      <c r="G169"/>
      <c r="H169"/>
      <c r="I169"/>
    </row>
    <row r="170" spans="1:9" s="2" customFormat="1" x14ac:dyDescent="0.25">
      <c r="A170"/>
      <c r="B170"/>
      <c r="C170"/>
      <c r="D170"/>
      <c r="E170"/>
      <c r="F170"/>
      <c r="G170"/>
      <c r="H170"/>
      <c r="I170"/>
    </row>
    <row r="171" spans="1:9" s="2" customFormat="1" x14ac:dyDescent="0.25">
      <c r="A171"/>
      <c r="B171"/>
      <c r="C171"/>
      <c r="D171"/>
      <c r="E171"/>
      <c r="F171"/>
      <c r="G171"/>
      <c r="H171"/>
      <c r="I171"/>
    </row>
    <row r="172" spans="1:9" s="2" customFormat="1" x14ac:dyDescent="0.25">
      <c r="A172"/>
      <c r="B172"/>
      <c r="C172"/>
      <c r="D172"/>
      <c r="E172"/>
      <c r="F172"/>
      <c r="G172"/>
      <c r="H172"/>
      <c r="I172"/>
    </row>
    <row r="173" spans="1:9" s="2" customFormat="1" x14ac:dyDescent="0.25">
      <c r="A173"/>
      <c r="B173"/>
      <c r="C173"/>
      <c r="D173"/>
      <c r="E173"/>
      <c r="F173"/>
      <c r="G173"/>
      <c r="H173"/>
      <c r="I173"/>
    </row>
    <row r="174" spans="1:9" s="2" customFormat="1" x14ac:dyDescent="0.25">
      <c r="A174"/>
      <c r="B174"/>
      <c r="C174"/>
      <c r="D174"/>
      <c r="E174"/>
      <c r="F174"/>
      <c r="G174"/>
      <c r="H174"/>
      <c r="I174"/>
    </row>
    <row r="175" spans="1:9" s="2" customFormat="1" x14ac:dyDescent="0.25">
      <c r="A175"/>
      <c r="B175"/>
      <c r="C175"/>
      <c r="D175"/>
      <c r="E175"/>
      <c r="F175"/>
      <c r="G175"/>
      <c r="H175"/>
      <c r="I175"/>
    </row>
    <row r="176" spans="1:9" s="2" customFormat="1" x14ac:dyDescent="0.25">
      <c r="A176"/>
      <c r="B176"/>
      <c r="C176"/>
      <c r="D176"/>
      <c r="E176"/>
      <c r="F176"/>
      <c r="G176"/>
      <c r="H176"/>
      <c r="I176"/>
    </row>
    <row r="177" spans="1:9" s="2" customFormat="1" x14ac:dyDescent="0.25">
      <c r="A177"/>
      <c r="B177"/>
      <c r="C177"/>
      <c r="D177"/>
      <c r="E177"/>
      <c r="F177"/>
      <c r="G177"/>
      <c r="H177"/>
      <c r="I177"/>
    </row>
    <row r="178" spans="1:9" s="2" customFormat="1" x14ac:dyDescent="0.25">
      <c r="A178"/>
      <c r="B178"/>
      <c r="C178"/>
      <c r="D178"/>
      <c r="E178"/>
      <c r="F178"/>
      <c r="G178"/>
      <c r="H178"/>
      <c r="I178"/>
    </row>
    <row r="179" spans="1:9" s="2" customFormat="1" x14ac:dyDescent="0.25">
      <c r="A179"/>
      <c r="B179"/>
      <c r="C179"/>
      <c r="D179"/>
      <c r="E179"/>
      <c r="F179"/>
      <c r="G179"/>
      <c r="H179"/>
      <c r="I179"/>
    </row>
    <row r="180" spans="1:9" s="2" customFormat="1" x14ac:dyDescent="0.25">
      <c r="A180"/>
      <c r="B180"/>
      <c r="C180"/>
      <c r="D180"/>
      <c r="E180"/>
      <c r="F180"/>
      <c r="G180"/>
      <c r="H180"/>
      <c r="I180"/>
    </row>
    <row r="181" spans="1:9" s="2" customFormat="1" x14ac:dyDescent="0.25">
      <c r="A181"/>
      <c r="B181"/>
      <c r="C181"/>
      <c r="D181"/>
      <c r="E181"/>
      <c r="F181"/>
      <c r="G181"/>
      <c r="H181"/>
      <c r="I181"/>
    </row>
    <row r="182" spans="1:9" s="2" customFormat="1" x14ac:dyDescent="0.25">
      <c r="A182"/>
      <c r="B182"/>
      <c r="C182"/>
      <c r="D182"/>
      <c r="E182"/>
      <c r="F182"/>
      <c r="G182"/>
      <c r="H182"/>
      <c r="I182"/>
    </row>
    <row r="183" spans="1:9" s="2" customFormat="1" x14ac:dyDescent="0.25">
      <c r="A183"/>
      <c r="B183"/>
      <c r="C183"/>
      <c r="D183"/>
      <c r="E183"/>
      <c r="F183"/>
      <c r="G183"/>
      <c r="H183"/>
      <c r="I183"/>
    </row>
    <row r="184" spans="1:9" s="2" customFormat="1" x14ac:dyDescent="0.25">
      <c r="A184"/>
      <c r="B184"/>
      <c r="C184"/>
      <c r="D184"/>
      <c r="E184"/>
      <c r="F184"/>
      <c r="G184"/>
      <c r="H184"/>
      <c r="I184"/>
    </row>
    <row r="185" spans="1:9" s="2" customFormat="1" x14ac:dyDescent="0.25">
      <c r="A185"/>
      <c r="B185"/>
      <c r="C185"/>
      <c r="D185"/>
      <c r="E185"/>
      <c r="F185"/>
      <c r="G185"/>
      <c r="H185"/>
      <c r="I185"/>
    </row>
    <row r="186" spans="1:9" s="2" customFormat="1" x14ac:dyDescent="0.25">
      <c r="A186"/>
      <c r="B186"/>
      <c r="C186"/>
      <c r="D186"/>
      <c r="E186"/>
      <c r="F186"/>
      <c r="G186"/>
      <c r="H186"/>
      <c r="I186"/>
    </row>
    <row r="187" spans="1:9" s="2" customFormat="1" x14ac:dyDescent="0.25">
      <c r="A187"/>
      <c r="B187"/>
      <c r="C187"/>
      <c r="D187"/>
      <c r="E187"/>
      <c r="F187"/>
      <c r="G187"/>
      <c r="H187"/>
      <c r="I187"/>
    </row>
    <row r="188" spans="1:9" s="2" customFormat="1" x14ac:dyDescent="0.25">
      <c r="A188"/>
      <c r="B188"/>
      <c r="C188"/>
      <c r="D188"/>
      <c r="E188"/>
      <c r="F188"/>
      <c r="G188"/>
      <c r="H188"/>
      <c r="I188"/>
    </row>
    <row r="189" spans="1:9" s="2" customFormat="1" x14ac:dyDescent="0.25">
      <c r="A189"/>
      <c r="B189"/>
      <c r="C189"/>
      <c r="D189"/>
      <c r="E189"/>
      <c r="F189"/>
      <c r="G189"/>
      <c r="H189"/>
      <c r="I189"/>
    </row>
    <row r="190" spans="1:9" s="2" customFormat="1" x14ac:dyDescent="0.25">
      <c r="A190"/>
      <c r="B190"/>
      <c r="C190"/>
      <c r="D190"/>
      <c r="E190"/>
      <c r="F190"/>
      <c r="G190"/>
      <c r="H190"/>
      <c r="I190"/>
    </row>
    <row r="191" spans="1:9" s="2" customFormat="1" x14ac:dyDescent="0.25">
      <c r="A191"/>
      <c r="B191"/>
      <c r="C191"/>
      <c r="D191"/>
      <c r="E191"/>
      <c r="F191"/>
      <c r="G191"/>
      <c r="H191"/>
      <c r="I191"/>
    </row>
    <row r="192" spans="1:9" s="2" customFormat="1" x14ac:dyDescent="0.25">
      <c r="A192"/>
      <c r="B192"/>
      <c r="C192"/>
      <c r="D192"/>
      <c r="E192"/>
      <c r="F192"/>
      <c r="G192"/>
      <c r="H192"/>
      <c r="I192"/>
    </row>
    <row r="193" spans="1:9" s="2" customFormat="1" x14ac:dyDescent="0.25">
      <c r="A193"/>
      <c r="B193"/>
      <c r="C193"/>
      <c r="D193"/>
      <c r="E193"/>
      <c r="F193"/>
      <c r="G193"/>
      <c r="H193"/>
      <c r="I193"/>
    </row>
    <row r="194" spans="1:9" s="2" customFormat="1" x14ac:dyDescent="0.25">
      <c r="A194"/>
      <c r="B194"/>
      <c r="C194"/>
      <c r="D194"/>
      <c r="E194"/>
      <c r="F194"/>
      <c r="G194"/>
      <c r="H194"/>
      <c r="I194"/>
    </row>
    <row r="195" spans="1:9" s="2" customFormat="1" x14ac:dyDescent="0.25">
      <c r="A195"/>
      <c r="B195"/>
      <c r="C195"/>
      <c r="D195"/>
      <c r="E195"/>
      <c r="F195"/>
      <c r="G195"/>
      <c r="H195"/>
      <c r="I195"/>
    </row>
    <row r="196" spans="1:9" s="2" customFormat="1" x14ac:dyDescent="0.25">
      <c r="A196"/>
      <c r="B196"/>
      <c r="C196"/>
      <c r="D196"/>
      <c r="E196"/>
      <c r="F196"/>
      <c r="G196"/>
      <c r="H196"/>
      <c r="I196"/>
    </row>
    <row r="197" spans="1:9" s="2" customFormat="1" x14ac:dyDescent="0.25">
      <c r="A197"/>
      <c r="B197"/>
      <c r="C197"/>
      <c r="D197"/>
      <c r="E197"/>
      <c r="F197"/>
      <c r="G197"/>
      <c r="H197"/>
      <c r="I197"/>
    </row>
    <row r="198" spans="1:9" s="2" customFormat="1" x14ac:dyDescent="0.25">
      <c r="A198"/>
      <c r="B198"/>
      <c r="C198"/>
      <c r="D198"/>
      <c r="E198"/>
      <c r="F198"/>
      <c r="G198"/>
      <c r="H198"/>
      <c r="I198"/>
    </row>
    <row r="199" spans="1:9" s="2" customFormat="1" x14ac:dyDescent="0.25">
      <c r="A199"/>
      <c r="B199"/>
      <c r="C199"/>
      <c r="D199"/>
      <c r="E199"/>
      <c r="F199"/>
      <c r="G199"/>
      <c r="H199"/>
      <c r="I199"/>
    </row>
    <row r="200" spans="1:9" s="2" customFormat="1" x14ac:dyDescent="0.25">
      <c r="A200"/>
      <c r="B200"/>
      <c r="C200"/>
      <c r="D200"/>
      <c r="E200"/>
      <c r="F200"/>
      <c r="G200"/>
      <c r="H200"/>
      <c r="I200"/>
    </row>
    <row r="201" spans="1:9" s="2" customFormat="1" x14ac:dyDescent="0.25">
      <c r="A201"/>
      <c r="B201"/>
      <c r="C201"/>
      <c r="D201"/>
      <c r="E201"/>
      <c r="F201"/>
      <c r="G201"/>
      <c r="H201"/>
      <c r="I201"/>
    </row>
    <row r="202" spans="1:9" s="2" customFormat="1" x14ac:dyDescent="0.25">
      <c r="A202"/>
      <c r="B202"/>
      <c r="C202"/>
      <c r="D202"/>
      <c r="E202"/>
      <c r="F202"/>
      <c r="G202"/>
      <c r="H202"/>
      <c r="I202"/>
    </row>
    <row r="203" spans="1:9" s="2" customFormat="1" x14ac:dyDescent="0.25">
      <c r="A203"/>
      <c r="B203"/>
      <c r="C203"/>
      <c r="D203"/>
      <c r="E203"/>
      <c r="F203"/>
      <c r="G203"/>
      <c r="H203"/>
      <c r="I203"/>
    </row>
    <row r="204" spans="1:9" s="2" customFormat="1" x14ac:dyDescent="0.25">
      <c r="A204"/>
      <c r="B204"/>
      <c r="C204"/>
      <c r="D204"/>
      <c r="E204"/>
      <c r="F204"/>
      <c r="G204"/>
      <c r="H204"/>
      <c r="I204"/>
    </row>
    <row r="205" spans="1:9" s="2" customFormat="1" x14ac:dyDescent="0.25">
      <c r="A205"/>
      <c r="B205"/>
      <c r="C205"/>
      <c r="D205"/>
      <c r="E205"/>
      <c r="F205"/>
      <c r="G205"/>
      <c r="H205"/>
      <c r="I205"/>
    </row>
    <row r="206" spans="1:9" s="2" customFormat="1" x14ac:dyDescent="0.25">
      <c r="A206"/>
      <c r="B206"/>
      <c r="C206"/>
      <c r="D206"/>
      <c r="E206"/>
      <c r="F206"/>
      <c r="G206"/>
      <c r="H206"/>
      <c r="I206"/>
    </row>
    <row r="207" spans="1:9" s="2" customFormat="1" x14ac:dyDescent="0.25">
      <c r="A207"/>
      <c r="B207"/>
      <c r="C207"/>
      <c r="D207"/>
      <c r="E207"/>
      <c r="F207"/>
      <c r="G207"/>
      <c r="H207"/>
      <c r="I207"/>
    </row>
    <row r="208" spans="1:9" s="2" customFormat="1" x14ac:dyDescent="0.25">
      <c r="A208"/>
      <c r="B208"/>
      <c r="C208"/>
      <c r="D208"/>
      <c r="E208"/>
      <c r="F208"/>
      <c r="G208"/>
      <c r="H208"/>
      <c r="I208"/>
    </row>
    <row r="209" spans="1:9" s="2" customFormat="1" x14ac:dyDescent="0.25">
      <c r="A209"/>
      <c r="B209"/>
      <c r="C209"/>
      <c r="D209"/>
      <c r="E209"/>
      <c r="F209"/>
      <c r="G209"/>
      <c r="H209"/>
      <c r="I209"/>
    </row>
    <row r="210" spans="1:9" s="2" customFormat="1" x14ac:dyDescent="0.25">
      <c r="A210"/>
      <c r="B210"/>
      <c r="C210"/>
      <c r="D210"/>
      <c r="E210"/>
      <c r="F210"/>
      <c r="G210"/>
      <c r="H210"/>
      <c r="I210"/>
    </row>
    <row r="211" spans="1:9" s="2" customFormat="1" x14ac:dyDescent="0.25">
      <c r="A211"/>
      <c r="B211"/>
      <c r="C211"/>
      <c r="D211"/>
      <c r="E211"/>
      <c r="F211"/>
      <c r="G211"/>
      <c r="H211"/>
      <c r="I211"/>
    </row>
    <row r="212" spans="1:9" s="2" customFormat="1" x14ac:dyDescent="0.25">
      <c r="A212"/>
      <c r="B212"/>
      <c r="C212"/>
      <c r="D212"/>
      <c r="E212"/>
      <c r="F212"/>
      <c r="G212"/>
      <c r="H212"/>
      <c r="I212"/>
    </row>
    <row r="213" spans="1:9" s="2" customFormat="1" x14ac:dyDescent="0.25">
      <c r="A213"/>
      <c r="B213"/>
      <c r="C213"/>
      <c r="D213"/>
      <c r="E213"/>
      <c r="F213"/>
      <c r="G213"/>
      <c r="H213"/>
      <c r="I213"/>
    </row>
    <row r="214" spans="1:9" s="2" customFormat="1" x14ac:dyDescent="0.25">
      <c r="A214"/>
      <c r="B214"/>
      <c r="C214"/>
      <c r="D214"/>
      <c r="E214"/>
      <c r="F214"/>
      <c r="G214"/>
      <c r="H214"/>
      <c r="I214"/>
    </row>
    <row r="215" spans="1:9" s="2" customFormat="1" x14ac:dyDescent="0.25">
      <c r="A215"/>
      <c r="B215"/>
      <c r="C215"/>
      <c r="D215"/>
      <c r="E215"/>
      <c r="F215"/>
      <c r="G215"/>
      <c r="H215"/>
      <c r="I215"/>
    </row>
    <row r="216" spans="1:9" s="2" customFormat="1" x14ac:dyDescent="0.25">
      <c r="A216"/>
      <c r="B216"/>
      <c r="C216"/>
      <c r="D216"/>
      <c r="E216"/>
      <c r="F216"/>
      <c r="G216"/>
      <c r="H216"/>
      <c r="I216"/>
    </row>
    <row r="217" spans="1:9" s="2" customFormat="1" x14ac:dyDescent="0.25">
      <c r="A217"/>
      <c r="B217"/>
      <c r="C217"/>
      <c r="D217"/>
      <c r="E217"/>
      <c r="F217"/>
      <c r="G217"/>
      <c r="H217"/>
      <c r="I217"/>
    </row>
    <row r="218" spans="1:9" s="2" customFormat="1" x14ac:dyDescent="0.25">
      <c r="A218"/>
      <c r="B218"/>
      <c r="C218"/>
      <c r="D218"/>
      <c r="E218"/>
      <c r="F218"/>
      <c r="G218"/>
      <c r="H218"/>
      <c r="I218"/>
    </row>
    <row r="219" spans="1:9" s="2" customFormat="1" x14ac:dyDescent="0.25">
      <c r="A219"/>
      <c r="B219"/>
      <c r="C219"/>
      <c r="D219"/>
      <c r="E219"/>
      <c r="F219"/>
      <c r="G219"/>
      <c r="H219"/>
      <c r="I219"/>
    </row>
    <row r="220" spans="1:9" s="2" customFormat="1" x14ac:dyDescent="0.25">
      <c r="A220"/>
      <c r="B220"/>
      <c r="C220"/>
      <c r="D220"/>
      <c r="E220"/>
      <c r="F220"/>
      <c r="G220"/>
      <c r="H220"/>
      <c r="I220"/>
    </row>
    <row r="221" spans="1:9" s="2" customFormat="1" x14ac:dyDescent="0.25">
      <c r="A221"/>
      <c r="B221"/>
      <c r="C221"/>
      <c r="D221"/>
      <c r="E221"/>
      <c r="F221"/>
      <c r="G221"/>
      <c r="H221"/>
      <c r="I221"/>
    </row>
    <row r="222" spans="1:9" s="2" customFormat="1" x14ac:dyDescent="0.25">
      <c r="A222"/>
      <c r="B222"/>
      <c r="C222"/>
      <c r="D222"/>
      <c r="E222"/>
      <c r="F222"/>
      <c r="G222"/>
      <c r="H222"/>
      <c r="I222"/>
    </row>
    <row r="223" spans="1:9" s="2" customFormat="1" x14ac:dyDescent="0.25">
      <c r="A223"/>
      <c r="B223"/>
      <c r="C223"/>
      <c r="D223"/>
      <c r="E223"/>
      <c r="F223"/>
      <c r="G223"/>
      <c r="H223"/>
      <c r="I223"/>
    </row>
    <row r="224" spans="1:9" s="2" customFormat="1" x14ac:dyDescent="0.25">
      <c r="A224"/>
      <c r="B224"/>
      <c r="C224"/>
      <c r="D224"/>
      <c r="E224"/>
      <c r="F224"/>
      <c r="G224"/>
      <c r="H224"/>
      <c r="I224"/>
    </row>
    <row r="225" spans="1:9" s="2" customFormat="1" x14ac:dyDescent="0.25">
      <c r="A225"/>
      <c r="B225"/>
      <c r="C225"/>
      <c r="D225"/>
      <c r="E225"/>
      <c r="F225"/>
      <c r="G225"/>
      <c r="H225"/>
      <c r="I225"/>
    </row>
    <row r="226" spans="1:9" s="2" customFormat="1" x14ac:dyDescent="0.25">
      <c r="A226"/>
      <c r="B226"/>
      <c r="C226"/>
      <c r="D226"/>
      <c r="E226"/>
      <c r="F226"/>
      <c r="G226"/>
      <c r="H226"/>
      <c r="I226"/>
    </row>
    <row r="227" spans="1:9" s="2" customFormat="1" x14ac:dyDescent="0.25">
      <c r="A227"/>
      <c r="B227"/>
      <c r="C227"/>
      <c r="D227"/>
      <c r="E227"/>
      <c r="F227"/>
      <c r="G227"/>
      <c r="H227"/>
      <c r="I227"/>
    </row>
    <row r="228" spans="1:9" s="2" customFormat="1" x14ac:dyDescent="0.25">
      <c r="A228"/>
      <c r="B228"/>
      <c r="C228"/>
      <c r="D228"/>
      <c r="E228"/>
      <c r="F228"/>
      <c r="G228"/>
      <c r="H228"/>
      <c r="I228"/>
    </row>
    <row r="229" spans="1:9" s="2" customFormat="1" x14ac:dyDescent="0.25">
      <c r="A229"/>
      <c r="B229"/>
      <c r="C229"/>
      <c r="D229"/>
      <c r="E229"/>
      <c r="F229"/>
      <c r="G229"/>
      <c r="H229"/>
      <c r="I229"/>
    </row>
    <row r="230" spans="1:9" s="2" customFormat="1" x14ac:dyDescent="0.25">
      <c r="A230"/>
      <c r="B230"/>
      <c r="C230"/>
      <c r="D230"/>
      <c r="E230"/>
      <c r="F230"/>
      <c r="G230"/>
      <c r="H230"/>
      <c r="I230"/>
    </row>
    <row r="231" spans="1:9" s="2" customFormat="1" x14ac:dyDescent="0.25">
      <c r="A231"/>
      <c r="B231"/>
      <c r="C231"/>
      <c r="D231"/>
      <c r="E231"/>
      <c r="F231"/>
      <c r="G231"/>
      <c r="H231"/>
      <c r="I231"/>
    </row>
    <row r="232" spans="1:9" s="2" customFormat="1" x14ac:dyDescent="0.25">
      <c r="A232"/>
      <c r="B232"/>
      <c r="C232"/>
      <c r="D232"/>
      <c r="E232"/>
      <c r="F232"/>
      <c r="G232"/>
      <c r="H232"/>
      <c r="I232"/>
    </row>
    <row r="233" spans="1:9" s="2" customFormat="1" x14ac:dyDescent="0.25">
      <c r="A233"/>
      <c r="B233"/>
      <c r="C233"/>
      <c r="D233"/>
      <c r="E233"/>
      <c r="F233"/>
      <c r="G233"/>
      <c r="H233"/>
      <c r="I233"/>
    </row>
    <row r="234" spans="1:9" s="2" customFormat="1" x14ac:dyDescent="0.25">
      <c r="A234"/>
      <c r="B234"/>
      <c r="C234"/>
      <c r="D234"/>
      <c r="E234"/>
      <c r="F234"/>
      <c r="G234"/>
      <c r="H234"/>
      <c r="I234"/>
    </row>
    <row r="235" spans="1:9" s="2" customFormat="1" x14ac:dyDescent="0.25">
      <c r="A235"/>
      <c r="B235"/>
      <c r="C235"/>
      <c r="D235"/>
      <c r="E235"/>
      <c r="F235"/>
      <c r="G235"/>
      <c r="H235"/>
      <c r="I235"/>
    </row>
    <row r="236" spans="1:9" s="2" customFormat="1" x14ac:dyDescent="0.25">
      <c r="A236"/>
      <c r="B236"/>
      <c r="C236"/>
      <c r="D236"/>
      <c r="E236"/>
      <c r="F236"/>
      <c r="G236"/>
      <c r="H236"/>
      <c r="I236"/>
    </row>
    <row r="237" spans="1:9" s="2" customFormat="1" x14ac:dyDescent="0.25">
      <c r="A237"/>
      <c r="B237"/>
      <c r="C237"/>
      <c r="D237"/>
      <c r="E237"/>
      <c r="F237"/>
      <c r="G237"/>
      <c r="H237"/>
      <c r="I237"/>
    </row>
    <row r="238" spans="1:9" s="2" customFormat="1" x14ac:dyDescent="0.25">
      <c r="A238"/>
      <c r="B238"/>
      <c r="C238"/>
      <c r="D238"/>
      <c r="E238"/>
      <c r="F238"/>
      <c r="G238"/>
      <c r="H238"/>
      <c r="I238"/>
    </row>
    <row r="239" spans="1:9" s="2" customFormat="1" x14ac:dyDescent="0.25">
      <c r="A239"/>
      <c r="B239"/>
      <c r="C239"/>
      <c r="D239"/>
      <c r="E239"/>
      <c r="F239"/>
      <c r="G239"/>
      <c r="H239"/>
      <c r="I239"/>
    </row>
    <row r="240" spans="1:9" s="2" customFormat="1" x14ac:dyDescent="0.25">
      <c r="A240"/>
      <c r="B240"/>
      <c r="C240"/>
      <c r="D240"/>
      <c r="E240"/>
      <c r="F240"/>
      <c r="G240"/>
      <c r="H240"/>
      <c r="I240"/>
    </row>
    <row r="241" spans="1:9" s="2" customFormat="1" x14ac:dyDescent="0.25">
      <c r="A241"/>
      <c r="B241"/>
      <c r="C241"/>
      <c r="D241"/>
      <c r="E241"/>
      <c r="F241"/>
      <c r="G241"/>
      <c r="H241"/>
      <c r="I241"/>
    </row>
    <row r="242" spans="1:9" s="2" customFormat="1" x14ac:dyDescent="0.25">
      <c r="A242"/>
      <c r="B242"/>
      <c r="C242"/>
      <c r="D242"/>
      <c r="E242"/>
      <c r="F242"/>
      <c r="G242"/>
      <c r="H242"/>
      <c r="I242"/>
    </row>
    <row r="243" spans="1:9" s="2" customFormat="1" x14ac:dyDescent="0.25">
      <c r="A243"/>
      <c r="B243"/>
      <c r="C243"/>
      <c r="D243"/>
      <c r="E243"/>
      <c r="F243"/>
      <c r="G243"/>
      <c r="H243"/>
      <c r="I243"/>
    </row>
    <row r="244" spans="1:9" s="2" customFormat="1" x14ac:dyDescent="0.25">
      <c r="A244"/>
      <c r="B244"/>
      <c r="C244"/>
      <c r="D244"/>
      <c r="E244"/>
      <c r="F244"/>
      <c r="G244"/>
      <c r="H244"/>
      <c r="I244"/>
    </row>
    <row r="245" spans="1:9" s="2" customFormat="1" x14ac:dyDescent="0.25">
      <c r="A245"/>
      <c r="B245"/>
      <c r="C245"/>
      <c r="D245"/>
      <c r="E245"/>
      <c r="F245"/>
      <c r="G245"/>
      <c r="H245"/>
      <c r="I245"/>
    </row>
    <row r="246" spans="1:9" s="2" customFormat="1" x14ac:dyDescent="0.25">
      <c r="A246"/>
      <c r="B246"/>
      <c r="C246"/>
      <c r="D246"/>
      <c r="E246"/>
      <c r="F246"/>
      <c r="G246"/>
      <c r="H246"/>
      <c r="I246"/>
    </row>
    <row r="247" spans="1:9" s="2" customFormat="1" x14ac:dyDescent="0.25">
      <c r="A247"/>
      <c r="B247"/>
      <c r="C247"/>
      <c r="D247"/>
      <c r="E247"/>
      <c r="F247"/>
      <c r="G247"/>
      <c r="H247"/>
      <c r="I247"/>
    </row>
    <row r="248" spans="1:9" s="2" customFormat="1" x14ac:dyDescent="0.25">
      <c r="A248"/>
      <c r="B248"/>
      <c r="C248"/>
      <c r="D248"/>
      <c r="E248"/>
      <c r="F248"/>
      <c r="G248"/>
      <c r="H248"/>
      <c r="I248"/>
    </row>
    <row r="249" spans="1:9" s="2" customFormat="1" x14ac:dyDescent="0.25">
      <c r="A249"/>
      <c r="B249"/>
      <c r="C249"/>
      <c r="D249"/>
      <c r="E249"/>
      <c r="F249"/>
      <c r="G249"/>
      <c r="H249"/>
      <c r="I249"/>
    </row>
    <row r="250" spans="1:9" s="2" customFormat="1" x14ac:dyDescent="0.25">
      <c r="A250"/>
      <c r="B250"/>
      <c r="C250"/>
      <c r="D250"/>
      <c r="E250"/>
      <c r="F250"/>
      <c r="G250"/>
      <c r="H250"/>
      <c r="I250"/>
    </row>
    <row r="251" spans="1:9" s="2" customFormat="1" x14ac:dyDescent="0.25">
      <c r="A251"/>
      <c r="B251"/>
      <c r="C251"/>
      <c r="D251"/>
      <c r="E251"/>
      <c r="F251"/>
      <c r="G251"/>
      <c r="H251"/>
      <c r="I251"/>
    </row>
    <row r="252" spans="1:9" s="2" customFormat="1" x14ac:dyDescent="0.25">
      <c r="A252"/>
      <c r="B252"/>
      <c r="C252"/>
      <c r="D252"/>
      <c r="E252"/>
      <c r="F252"/>
      <c r="G252"/>
      <c r="H252"/>
      <c r="I252"/>
    </row>
    <row r="253" spans="1:9" s="2" customFormat="1" x14ac:dyDescent="0.25">
      <c r="A253"/>
      <c r="B253"/>
      <c r="C253"/>
      <c r="D253"/>
      <c r="E253"/>
      <c r="F253"/>
      <c r="G253"/>
      <c r="H253"/>
      <c r="I253"/>
    </row>
    <row r="254" spans="1:9" s="2" customFormat="1" x14ac:dyDescent="0.25">
      <c r="A254"/>
      <c r="B254"/>
      <c r="C254"/>
      <c r="D254"/>
      <c r="E254"/>
      <c r="F254"/>
      <c r="G254"/>
      <c r="H254"/>
      <c r="I254"/>
    </row>
    <row r="255" spans="1:9" s="2" customFormat="1" x14ac:dyDescent="0.25">
      <c r="A255"/>
      <c r="B255"/>
      <c r="C255"/>
      <c r="D255"/>
      <c r="E255"/>
      <c r="F255"/>
      <c r="G255"/>
      <c r="H255"/>
      <c r="I255"/>
    </row>
    <row r="256" spans="1:9" s="2" customFormat="1" x14ac:dyDescent="0.25">
      <c r="A256"/>
      <c r="B256"/>
      <c r="C256"/>
      <c r="D256"/>
      <c r="E256"/>
      <c r="F256"/>
      <c r="G256"/>
      <c r="H256"/>
      <c r="I256"/>
    </row>
    <row r="257" spans="1:9" s="2" customFormat="1" x14ac:dyDescent="0.25">
      <c r="A257"/>
      <c r="B257"/>
      <c r="C257"/>
      <c r="D257"/>
      <c r="E257"/>
      <c r="F257"/>
      <c r="G257"/>
      <c r="H257"/>
      <c r="I257"/>
    </row>
    <row r="258" spans="1:9" s="2" customFormat="1" x14ac:dyDescent="0.25">
      <c r="A258"/>
      <c r="B258"/>
      <c r="C258"/>
      <c r="D258"/>
      <c r="E258"/>
      <c r="F258"/>
      <c r="G258"/>
      <c r="H258"/>
      <c r="I258"/>
    </row>
    <row r="259" spans="1:9" s="2" customFormat="1" x14ac:dyDescent="0.25">
      <c r="A259"/>
      <c r="B259"/>
      <c r="C259"/>
      <c r="D259"/>
      <c r="E259"/>
      <c r="F259"/>
      <c r="G259"/>
      <c r="H259"/>
      <c r="I259"/>
    </row>
    <row r="260" spans="1:9" s="2" customFormat="1" x14ac:dyDescent="0.25">
      <c r="A260"/>
      <c r="B260"/>
      <c r="C260"/>
      <c r="D260"/>
      <c r="E260"/>
      <c r="F260"/>
      <c r="G260"/>
      <c r="H260"/>
      <c r="I260"/>
    </row>
    <row r="261" spans="1:9" s="2" customFormat="1" x14ac:dyDescent="0.25">
      <c r="A261"/>
      <c r="B261"/>
      <c r="C261"/>
      <c r="D261"/>
      <c r="E261"/>
      <c r="F261"/>
      <c r="G261"/>
      <c r="H261"/>
      <c r="I261"/>
    </row>
    <row r="262" spans="1:9" s="2" customFormat="1" x14ac:dyDescent="0.25">
      <c r="A262"/>
      <c r="B262"/>
      <c r="C262"/>
      <c r="D262"/>
      <c r="E262"/>
      <c r="F262"/>
      <c r="G262"/>
      <c r="H262"/>
      <c r="I262"/>
    </row>
    <row r="263" spans="1:9" s="2" customFormat="1" x14ac:dyDescent="0.25">
      <c r="A263"/>
      <c r="B263"/>
      <c r="C263"/>
      <c r="D263"/>
      <c r="E263"/>
      <c r="F263"/>
      <c r="G263"/>
      <c r="H263"/>
      <c r="I263"/>
    </row>
    <row r="264" spans="1:9" s="2" customFormat="1" x14ac:dyDescent="0.25">
      <c r="A264"/>
      <c r="B264"/>
      <c r="C264"/>
      <c r="D264"/>
      <c r="E264"/>
      <c r="F264"/>
      <c r="G264"/>
      <c r="H264"/>
      <c r="I264"/>
    </row>
    <row r="265" spans="1:9" s="2" customFormat="1" x14ac:dyDescent="0.25">
      <c r="A265"/>
      <c r="B265"/>
      <c r="C265"/>
      <c r="D265"/>
      <c r="E265"/>
      <c r="F265"/>
      <c r="G265"/>
      <c r="H265"/>
      <c r="I265"/>
    </row>
    <row r="266" spans="1:9" s="2" customFormat="1" x14ac:dyDescent="0.25">
      <c r="A266"/>
      <c r="B266"/>
      <c r="C266"/>
      <c r="D266"/>
      <c r="E266"/>
      <c r="F266"/>
      <c r="G266"/>
      <c r="H266"/>
      <c r="I266"/>
    </row>
    <row r="267" spans="1:9" s="2" customFormat="1" x14ac:dyDescent="0.25">
      <c r="A267"/>
      <c r="B267"/>
      <c r="C267"/>
      <c r="D267"/>
      <c r="E267"/>
      <c r="F267"/>
      <c r="G267"/>
      <c r="H267"/>
      <c r="I267"/>
    </row>
    <row r="268" spans="1:9" s="2" customFormat="1" x14ac:dyDescent="0.25">
      <c r="A268"/>
      <c r="B268"/>
      <c r="C268"/>
      <c r="D268"/>
      <c r="E268"/>
      <c r="F268"/>
      <c r="G268"/>
      <c r="H268"/>
      <c r="I268"/>
    </row>
    <row r="269" spans="1:9" s="2" customFormat="1" x14ac:dyDescent="0.25">
      <c r="A269"/>
      <c r="B269"/>
      <c r="C269"/>
      <c r="D269"/>
      <c r="E269"/>
      <c r="F269"/>
      <c r="G269"/>
      <c r="H269"/>
      <c r="I269"/>
    </row>
    <row r="270" spans="1:9" s="2" customFormat="1" x14ac:dyDescent="0.25">
      <c r="A270"/>
      <c r="B270"/>
      <c r="C270"/>
      <c r="D270"/>
      <c r="E270"/>
      <c r="F270"/>
      <c r="G270"/>
      <c r="H270"/>
      <c r="I270"/>
    </row>
    <row r="271" spans="1:9" s="2" customFormat="1" x14ac:dyDescent="0.25">
      <c r="A271"/>
      <c r="B271"/>
      <c r="C271"/>
      <c r="D271"/>
      <c r="E271"/>
      <c r="F271"/>
      <c r="G271"/>
      <c r="H271"/>
      <c r="I271"/>
    </row>
    <row r="272" spans="1:9" s="2" customFormat="1" x14ac:dyDescent="0.25">
      <c r="A272"/>
      <c r="B272"/>
      <c r="C272"/>
      <c r="D272"/>
      <c r="E272"/>
      <c r="F272"/>
      <c r="G272"/>
      <c r="H272"/>
      <c r="I272"/>
    </row>
    <row r="273" spans="1:9" s="2" customFormat="1" x14ac:dyDescent="0.25">
      <c r="A273"/>
      <c r="B273"/>
      <c r="C273"/>
      <c r="D273"/>
      <c r="E273"/>
      <c r="F273"/>
      <c r="G273"/>
      <c r="H273"/>
      <c r="I273"/>
    </row>
    <row r="274" spans="1:9" s="2" customFormat="1" x14ac:dyDescent="0.25">
      <c r="A274"/>
      <c r="B274"/>
      <c r="C274"/>
      <c r="D274"/>
      <c r="E274"/>
      <c r="F274"/>
      <c r="G274"/>
      <c r="H274"/>
      <c r="I274"/>
    </row>
    <row r="275" spans="1:9" s="2" customFormat="1" x14ac:dyDescent="0.25">
      <c r="A275"/>
      <c r="B275"/>
      <c r="C275"/>
      <c r="D275"/>
      <c r="E275"/>
      <c r="F275"/>
      <c r="G275"/>
      <c r="H275"/>
      <c r="I275"/>
    </row>
    <row r="276" spans="1:9" s="2" customFormat="1" x14ac:dyDescent="0.25">
      <c r="A276"/>
      <c r="B276"/>
      <c r="C276"/>
      <c r="D276"/>
      <c r="E276"/>
      <c r="F276"/>
      <c r="G276"/>
      <c r="H276"/>
      <c r="I276"/>
    </row>
    <row r="277" spans="1:9" s="2" customFormat="1" x14ac:dyDescent="0.25">
      <c r="A277"/>
      <c r="B277"/>
      <c r="C277"/>
      <c r="D277"/>
      <c r="E277"/>
      <c r="F277"/>
      <c r="G277"/>
      <c r="H277"/>
      <c r="I277"/>
    </row>
    <row r="278" spans="1:9" s="2" customFormat="1" x14ac:dyDescent="0.25">
      <c r="A278"/>
      <c r="B278"/>
      <c r="C278"/>
      <c r="D278"/>
      <c r="E278"/>
      <c r="F278"/>
      <c r="G278"/>
      <c r="H278"/>
      <c r="I278"/>
    </row>
    <row r="279" spans="1:9" s="2" customFormat="1" x14ac:dyDescent="0.25">
      <c r="A279"/>
      <c r="B279"/>
      <c r="C279"/>
      <c r="D279"/>
      <c r="E279"/>
      <c r="F279"/>
      <c r="G279"/>
      <c r="H279"/>
      <c r="I279"/>
    </row>
    <row r="280" spans="1:9" s="2" customFormat="1" x14ac:dyDescent="0.25">
      <c r="A280"/>
      <c r="B280"/>
      <c r="C280"/>
      <c r="D280"/>
      <c r="E280"/>
      <c r="F280"/>
      <c r="G280"/>
      <c r="H280"/>
      <c r="I280"/>
    </row>
    <row r="281" spans="1:9" s="2" customFormat="1" x14ac:dyDescent="0.25">
      <c r="A281"/>
      <c r="B281"/>
      <c r="C281"/>
      <c r="D281"/>
      <c r="E281"/>
      <c r="F281"/>
      <c r="G281"/>
      <c r="H281"/>
      <c r="I281"/>
    </row>
    <row r="282" spans="1:9" s="2" customFormat="1" x14ac:dyDescent="0.25">
      <c r="A282"/>
      <c r="B282"/>
      <c r="C282"/>
      <c r="D282"/>
      <c r="E282"/>
      <c r="F282"/>
      <c r="G282"/>
      <c r="H282"/>
      <c r="I282"/>
    </row>
    <row r="283" spans="1:9" s="2" customFormat="1" x14ac:dyDescent="0.25">
      <c r="A283"/>
      <c r="B283"/>
      <c r="C283"/>
      <c r="D283"/>
      <c r="E283"/>
      <c r="F283"/>
      <c r="G283"/>
      <c r="H283"/>
      <c r="I283"/>
    </row>
    <row r="284" spans="1:9" s="2" customFormat="1" x14ac:dyDescent="0.25">
      <c r="A284"/>
      <c r="B284"/>
      <c r="C284"/>
      <c r="D284"/>
      <c r="E284"/>
      <c r="F284"/>
      <c r="G284"/>
      <c r="H284"/>
      <c r="I284"/>
    </row>
    <row r="285" spans="1:9" s="2" customFormat="1" x14ac:dyDescent="0.25">
      <c r="A285"/>
      <c r="B285"/>
      <c r="C285"/>
      <c r="D285"/>
      <c r="E285"/>
      <c r="F285"/>
      <c r="G285"/>
      <c r="H285"/>
      <c r="I285"/>
    </row>
    <row r="286" spans="1:9" s="2" customFormat="1" x14ac:dyDescent="0.25">
      <c r="A286"/>
      <c r="B286"/>
      <c r="C286"/>
      <c r="D286"/>
      <c r="E286"/>
      <c r="F286"/>
      <c r="G286"/>
      <c r="H286"/>
      <c r="I286"/>
    </row>
    <row r="287" spans="1:9" s="2" customFormat="1" x14ac:dyDescent="0.25">
      <c r="A287"/>
      <c r="B287"/>
      <c r="C287"/>
      <c r="D287"/>
      <c r="E287"/>
      <c r="F287"/>
      <c r="G287"/>
      <c r="H287"/>
      <c r="I287"/>
    </row>
    <row r="288" spans="1:9" s="2" customFormat="1" x14ac:dyDescent="0.25">
      <c r="A288"/>
      <c r="B288"/>
      <c r="C288"/>
      <c r="D288"/>
      <c r="E288"/>
      <c r="F288"/>
      <c r="G288"/>
      <c r="H288"/>
      <c r="I288"/>
    </row>
    <row r="289" spans="1:9" s="2" customFormat="1" x14ac:dyDescent="0.25">
      <c r="A289"/>
      <c r="B289"/>
      <c r="C289"/>
      <c r="D289"/>
      <c r="E289"/>
      <c r="F289"/>
      <c r="G289"/>
      <c r="H289"/>
      <c r="I289"/>
    </row>
    <row r="290" spans="1:9" s="2" customFormat="1" x14ac:dyDescent="0.25">
      <c r="A290"/>
      <c r="B290"/>
      <c r="C290"/>
      <c r="D290"/>
      <c r="E290"/>
      <c r="F290"/>
      <c r="G290"/>
      <c r="H290"/>
      <c r="I290"/>
    </row>
    <row r="291" spans="1:9" s="2" customFormat="1" x14ac:dyDescent="0.25">
      <c r="A291"/>
      <c r="B291"/>
      <c r="C291"/>
      <c r="D291"/>
      <c r="E291"/>
      <c r="F291"/>
      <c r="G291"/>
      <c r="H291"/>
      <c r="I291"/>
    </row>
    <row r="292" spans="1:9" s="2" customFormat="1" x14ac:dyDescent="0.25">
      <c r="A292"/>
      <c r="B292"/>
      <c r="C292"/>
      <c r="D292"/>
      <c r="E292"/>
      <c r="F292"/>
      <c r="G292"/>
      <c r="H292"/>
      <c r="I292"/>
    </row>
    <row r="293" spans="1:9" s="2" customFormat="1" x14ac:dyDescent="0.25">
      <c r="A293"/>
      <c r="B293"/>
      <c r="C293"/>
      <c r="D293"/>
      <c r="E293"/>
      <c r="F293"/>
      <c r="G293"/>
      <c r="H293"/>
      <c r="I293"/>
    </row>
    <row r="294" spans="1:9" s="2" customFormat="1" x14ac:dyDescent="0.25">
      <c r="A294"/>
      <c r="B294"/>
      <c r="C294"/>
      <c r="D294"/>
      <c r="E294"/>
      <c r="F294"/>
      <c r="G294"/>
      <c r="H294"/>
      <c r="I294"/>
    </row>
    <row r="295" spans="1:9" s="2" customFormat="1" x14ac:dyDescent="0.25">
      <c r="A295"/>
      <c r="B295"/>
      <c r="C295"/>
      <c r="D295"/>
      <c r="E295"/>
      <c r="F295"/>
      <c r="G295"/>
      <c r="H295"/>
      <c r="I295"/>
    </row>
    <row r="296" spans="1:9" s="2" customFormat="1" x14ac:dyDescent="0.25">
      <c r="A296"/>
      <c r="B296"/>
      <c r="C296"/>
      <c r="D296"/>
      <c r="E296"/>
      <c r="F296"/>
      <c r="G296"/>
      <c r="H296"/>
      <c r="I296"/>
    </row>
    <row r="297" spans="1:9" s="2" customFormat="1" x14ac:dyDescent="0.25">
      <c r="A297"/>
      <c r="B297"/>
      <c r="C297"/>
      <c r="D297"/>
      <c r="E297"/>
      <c r="F297"/>
      <c r="G297"/>
      <c r="H297"/>
      <c r="I297"/>
    </row>
    <row r="298" spans="1:9" s="2" customFormat="1" x14ac:dyDescent="0.25">
      <c r="A298"/>
      <c r="B298"/>
      <c r="C298"/>
      <c r="D298"/>
      <c r="E298"/>
      <c r="F298"/>
      <c r="G298"/>
      <c r="H298"/>
      <c r="I298"/>
    </row>
    <row r="299" spans="1:9" s="2" customFormat="1" x14ac:dyDescent="0.25">
      <c r="A299"/>
      <c r="B299"/>
      <c r="C299"/>
      <c r="D299"/>
      <c r="E299"/>
      <c r="F299"/>
      <c r="G299"/>
      <c r="H299"/>
      <c r="I299"/>
    </row>
    <row r="300" spans="1:9" s="2" customFormat="1" x14ac:dyDescent="0.25">
      <c r="A300"/>
      <c r="B300"/>
      <c r="C300"/>
      <c r="D300"/>
      <c r="E300"/>
      <c r="F300"/>
      <c r="G300"/>
      <c r="H300"/>
      <c r="I300"/>
    </row>
    <row r="301" spans="1:9" s="2" customFormat="1" x14ac:dyDescent="0.25">
      <c r="A301"/>
      <c r="B301"/>
      <c r="C301"/>
      <c r="D301"/>
      <c r="E301"/>
      <c r="F301"/>
      <c r="G301"/>
      <c r="H301"/>
      <c r="I301"/>
    </row>
    <row r="302" spans="1:9" s="2" customFormat="1" x14ac:dyDescent="0.25">
      <c r="A302"/>
      <c r="B302"/>
      <c r="C302"/>
      <c r="D302"/>
      <c r="E302"/>
      <c r="F302"/>
      <c r="G302"/>
      <c r="H302"/>
      <c r="I302"/>
    </row>
    <row r="303" spans="1:9" s="2" customFormat="1" x14ac:dyDescent="0.25">
      <c r="A303"/>
      <c r="B303"/>
      <c r="C303"/>
      <c r="D303"/>
      <c r="E303"/>
      <c r="F303"/>
      <c r="G303"/>
      <c r="H303"/>
      <c r="I303"/>
    </row>
    <row r="304" spans="1:9" s="2" customFormat="1" x14ac:dyDescent="0.25">
      <c r="A304"/>
      <c r="B304"/>
      <c r="C304"/>
      <c r="D304"/>
      <c r="E304"/>
      <c r="F304"/>
      <c r="G304"/>
      <c r="H304"/>
      <c r="I304"/>
    </row>
    <row r="305" spans="1:9" s="2" customFormat="1" x14ac:dyDescent="0.25">
      <c r="A305"/>
      <c r="B305"/>
      <c r="C305"/>
      <c r="D305"/>
      <c r="E305"/>
      <c r="F305"/>
      <c r="G305"/>
      <c r="H305"/>
      <c r="I305"/>
    </row>
    <row r="306" spans="1:9" s="2" customFormat="1" x14ac:dyDescent="0.25">
      <c r="A306"/>
      <c r="B306"/>
      <c r="C306"/>
      <c r="D306"/>
      <c r="E306"/>
      <c r="F306"/>
      <c r="G306"/>
      <c r="H306"/>
      <c r="I306"/>
    </row>
    <row r="307" spans="1:9" s="2" customFormat="1" x14ac:dyDescent="0.25">
      <c r="A307"/>
      <c r="B307"/>
      <c r="C307"/>
      <c r="D307"/>
      <c r="E307"/>
      <c r="F307"/>
      <c r="G307"/>
      <c r="H307"/>
      <c r="I307"/>
    </row>
    <row r="308" spans="1:9" s="2" customFormat="1" x14ac:dyDescent="0.25">
      <c r="A308"/>
      <c r="B308"/>
      <c r="C308"/>
      <c r="D308"/>
      <c r="E308"/>
      <c r="F308"/>
      <c r="G308"/>
      <c r="H308"/>
      <c r="I308"/>
    </row>
    <row r="309" spans="1:9" s="2" customFormat="1" x14ac:dyDescent="0.25">
      <c r="A309"/>
      <c r="B309"/>
      <c r="C309"/>
      <c r="D309"/>
      <c r="E309"/>
      <c r="F309"/>
      <c r="G309"/>
      <c r="H309"/>
      <c r="I309"/>
    </row>
    <row r="310" spans="1:9" s="2" customFormat="1" x14ac:dyDescent="0.25">
      <c r="A310"/>
      <c r="B310"/>
      <c r="C310"/>
      <c r="D310"/>
      <c r="E310"/>
      <c r="F310"/>
      <c r="G310"/>
      <c r="H310"/>
      <c r="I310"/>
    </row>
    <row r="311" spans="1:9" s="2" customFormat="1" x14ac:dyDescent="0.25">
      <c r="A311"/>
      <c r="B311"/>
      <c r="C311"/>
      <c r="D311"/>
      <c r="E311"/>
      <c r="F311"/>
      <c r="G311"/>
      <c r="H311"/>
      <c r="I311"/>
    </row>
    <row r="312" spans="1:9" s="2" customFormat="1" x14ac:dyDescent="0.25">
      <c r="A312"/>
      <c r="B312"/>
      <c r="C312"/>
      <c r="D312"/>
      <c r="E312"/>
      <c r="F312"/>
      <c r="G312"/>
      <c r="H312"/>
      <c r="I312"/>
    </row>
    <row r="313" spans="1:9" s="2" customFormat="1" x14ac:dyDescent="0.25">
      <c r="A313"/>
      <c r="B313"/>
      <c r="C313"/>
      <c r="D313"/>
      <c r="E313"/>
      <c r="F313"/>
      <c r="G313"/>
      <c r="H313"/>
      <c r="I313"/>
    </row>
    <row r="314" spans="1:9" s="2" customFormat="1" x14ac:dyDescent="0.25">
      <c r="A314"/>
      <c r="B314"/>
      <c r="C314"/>
      <c r="D314"/>
      <c r="E314"/>
      <c r="F314"/>
      <c r="G314"/>
      <c r="H314"/>
      <c r="I314"/>
    </row>
    <row r="315" spans="1:9" s="2" customFormat="1" x14ac:dyDescent="0.25">
      <c r="A315"/>
      <c r="B315"/>
      <c r="C315"/>
      <c r="D315"/>
      <c r="E315"/>
      <c r="F315"/>
      <c r="G315"/>
      <c r="H315"/>
      <c r="I315"/>
    </row>
    <row r="316" spans="1:9" x14ac:dyDescent="0.25">
      <c r="A316"/>
      <c r="B316"/>
      <c r="C316"/>
      <c r="D316"/>
      <c r="E316"/>
      <c r="F316"/>
      <c r="G316"/>
      <c r="H316"/>
      <c r="I316"/>
    </row>
    <row r="317" spans="1:9" x14ac:dyDescent="0.25">
      <c r="A317"/>
      <c r="B317"/>
      <c r="C317"/>
      <c r="D317"/>
      <c r="E317"/>
      <c r="F317"/>
      <c r="G317"/>
      <c r="H317"/>
      <c r="I317"/>
    </row>
    <row r="318" spans="1:9" x14ac:dyDescent="0.25">
      <c r="A318"/>
      <c r="B318"/>
      <c r="C318"/>
      <c r="D318"/>
      <c r="E318"/>
      <c r="F318"/>
      <c r="G318"/>
      <c r="H318"/>
      <c r="I318"/>
    </row>
    <row r="319" spans="1:9" x14ac:dyDescent="0.25">
      <c r="A319"/>
      <c r="B319"/>
      <c r="C319"/>
      <c r="D319"/>
      <c r="E319"/>
      <c r="F319"/>
      <c r="G319"/>
      <c r="H319"/>
      <c r="I319"/>
    </row>
    <row r="320" spans="1:9" x14ac:dyDescent="0.25">
      <c r="A320"/>
      <c r="B320"/>
      <c r="C320"/>
      <c r="D320"/>
      <c r="E320"/>
      <c r="F320"/>
      <c r="G320"/>
      <c r="H320"/>
      <c r="I320"/>
    </row>
    <row r="321" spans="1:9" x14ac:dyDescent="0.25">
      <c r="A321"/>
      <c r="B321"/>
      <c r="C321"/>
      <c r="D321"/>
      <c r="E321"/>
      <c r="F321"/>
      <c r="G321"/>
      <c r="H321"/>
      <c r="I321"/>
    </row>
    <row r="322" spans="1:9" x14ac:dyDescent="0.25">
      <c r="A322"/>
      <c r="B322"/>
      <c r="C322"/>
      <c r="D322"/>
      <c r="E322"/>
      <c r="F322"/>
      <c r="G322"/>
      <c r="H322"/>
      <c r="I322"/>
    </row>
    <row r="323" spans="1:9" x14ac:dyDescent="0.25">
      <c r="A323"/>
      <c r="B323"/>
      <c r="C323"/>
      <c r="D323"/>
      <c r="E323"/>
      <c r="F323"/>
      <c r="G323"/>
      <c r="H323"/>
      <c r="I323"/>
    </row>
    <row r="324" spans="1:9" x14ac:dyDescent="0.25">
      <c r="A324"/>
      <c r="B324"/>
      <c r="C324"/>
      <c r="D324"/>
      <c r="E324"/>
      <c r="F324"/>
      <c r="G324"/>
      <c r="H324"/>
      <c r="I324"/>
    </row>
  </sheetData>
  <sortState xmlns:xlrd2="http://schemas.microsoft.com/office/spreadsheetml/2017/richdata2" columnSort="1" ref="A1:I19">
    <sortCondition descending="1" ref="B1"/>
  </sortState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83DF-FE1E-40EA-9195-1DB3C6B4A717}">
  <dimension ref="A2:CFO711"/>
  <sheetViews>
    <sheetView workbookViewId="0">
      <selection activeCell="A21" sqref="A21"/>
    </sheetView>
  </sheetViews>
  <sheetFormatPr baseColWidth="10" defaultRowHeight="15" x14ac:dyDescent="0.25"/>
  <cols>
    <col min="1" max="1" width="19.28515625" style="11" bestFit="1" customWidth="1"/>
    <col min="2" max="2" width="12.7109375" style="11" bestFit="1" customWidth="1"/>
    <col min="3" max="3" width="11" style="11" bestFit="1" customWidth="1"/>
    <col min="4" max="4" width="14.7109375" style="11" bestFit="1" customWidth="1"/>
    <col min="5" max="5" width="14" style="11" bestFit="1" customWidth="1"/>
    <col min="6" max="6" width="19.42578125" style="11" bestFit="1" customWidth="1"/>
    <col min="7" max="7" width="13.42578125" style="11" bestFit="1" customWidth="1"/>
    <col min="8" max="8" width="15.42578125" style="11" bestFit="1" customWidth="1"/>
    <col min="9" max="9" width="15.85546875" style="11" customWidth="1"/>
    <col min="10" max="10" width="11" style="11" bestFit="1" customWidth="1"/>
    <col min="11" max="11" width="12.5703125" style="11" bestFit="1" customWidth="1"/>
    <col min="12" max="12" width="22.140625" style="11" bestFit="1" customWidth="1"/>
    <col min="13" max="13" width="26" style="11" bestFit="1" customWidth="1"/>
    <col min="14" max="14" width="25.140625" style="11" bestFit="1" customWidth="1"/>
    <col min="15" max="15" width="27.42578125" style="11" bestFit="1" customWidth="1"/>
    <col min="16" max="16" width="29.85546875" style="11" bestFit="1" customWidth="1"/>
    <col min="17" max="17" width="59.5703125" style="11" bestFit="1" customWidth="1"/>
    <col min="18" max="18" width="33.5703125" style="11" bestFit="1" customWidth="1"/>
    <col min="19" max="19" width="26.5703125" style="11" bestFit="1" customWidth="1"/>
    <col min="20" max="20" width="33.7109375" style="11" bestFit="1" customWidth="1"/>
    <col min="21" max="21" width="34.7109375" style="11" bestFit="1" customWidth="1"/>
    <col min="22" max="22" width="38.7109375" style="11" bestFit="1" customWidth="1"/>
    <col min="23" max="23" width="62.7109375" style="11" bestFit="1" customWidth="1"/>
    <col min="24" max="24" width="49.28515625" style="11" bestFit="1" customWidth="1"/>
    <col min="25" max="25" width="38.42578125" style="11" bestFit="1" customWidth="1"/>
    <col min="26" max="26" width="46" style="11" bestFit="1" customWidth="1"/>
    <col min="27" max="27" width="18.5703125" style="11" bestFit="1" customWidth="1"/>
    <col min="28" max="28" width="20.85546875" style="11" bestFit="1" customWidth="1"/>
    <col min="29" max="29" width="35.7109375" style="11" bestFit="1" customWidth="1"/>
    <col min="30" max="30" width="49" style="11" bestFit="1" customWidth="1"/>
    <col min="31" max="31" width="31.5703125" style="11" bestFit="1" customWidth="1"/>
    <col min="32" max="32" width="112" style="11" bestFit="1" customWidth="1"/>
    <col min="33" max="33" width="56.42578125" style="11" bestFit="1" customWidth="1"/>
    <col min="34" max="34" width="31.5703125" style="11" bestFit="1" customWidth="1"/>
    <col min="35" max="35" width="34" style="11" bestFit="1" customWidth="1"/>
    <col min="36" max="36" width="29.42578125" style="11" bestFit="1" customWidth="1"/>
    <col min="37" max="37" width="23.140625" style="11" bestFit="1" customWidth="1"/>
    <col min="38" max="38" width="33.140625" style="11" bestFit="1" customWidth="1"/>
    <col min="39" max="39" width="46.28515625" style="11" bestFit="1" customWidth="1"/>
    <col min="40" max="40" width="50" style="11" bestFit="1" customWidth="1"/>
    <col min="41" max="41" width="57.5703125" style="11" bestFit="1" customWidth="1"/>
    <col min="42" max="42" width="38.5703125" style="11" bestFit="1" customWidth="1"/>
    <col min="43" max="43" width="31.7109375" style="11" bestFit="1" customWidth="1"/>
    <col min="44" max="44" width="46.140625" style="11" bestFit="1" customWidth="1"/>
    <col min="45" max="45" width="28.28515625" style="11" bestFit="1" customWidth="1"/>
    <col min="46" max="46" width="35.7109375" style="11" bestFit="1" customWidth="1"/>
    <col min="47" max="47" width="53" style="11" bestFit="1" customWidth="1"/>
    <col min="48" max="48" width="39.42578125" style="11" bestFit="1" customWidth="1"/>
    <col min="49" max="49" width="34.42578125" style="11" bestFit="1" customWidth="1"/>
    <col min="50" max="50" width="42" style="11" bestFit="1" customWidth="1"/>
    <col min="51" max="51" width="57" style="11" bestFit="1" customWidth="1"/>
    <col min="52" max="52" width="44.140625" style="11" bestFit="1" customWidth="1"/>
    <col min="53" max="53" width="43" style="11" bestFit="1" customWidth="1"/>
    <col min="54" max="54" width="39" style="11" bestFit="1" customWidth="1"/>
    <col min="55" max="55" width="31.85546875" style="11" bestFit="1" customWidth="1"/>
    <col min="56" max="56" width="44.42578125" style="11" bestFit="1" customWidth="1"/>
    <col min="57" max="57" width="33.28515625" style="11" bestFit="1" customWidth="1"/>
    <col min="58" max="58" width="40.28515625" style="11" bestFit="1" customWidth="1"/>
    <col min="59" max="59" width="48.7109375" style="11" bestFit="1" customWidth="1"/>
    <col min="60" max="60" width="66.140625" style="11" bestFit="1" customWidth="1"/>
    <col min="61" max="61" width="50.5703125" style="11" bestFit="1" customWidth="1"/>
    <col min="62" max="62" width="72.85546875" style="11" bestFit="1" customWidth="1"/>
    <col min="63" max="63" width="32.140625" style="11" bestFit="1" customWidth="1"/>
    <col min="64" max="64" width="35.28515625" style="11" bestFit="1" customWidth="1"/>
    <col min="65" max="65" width="53.140625" style="11" bestFit="1" customWidth="1"/>
    <col min="66" max="66" width="40.42578125" style="11" bestFit="1" customWidth="1"/>
    <col min="67" max="67" width="42.140625" style="11" bestFit="1" customWidth="1"/>
    <col min="68" max="68" width="49.85546875" style="11" bestFit="1" customWidth="1"/>
    <col min="69" max="69" width="40.42578125" style="11" bestFit="1" customWidth="1"/>
    <col min="70" max="70" width="37.42578125" style="11" bestFit="1" customWidth="1"/>
    <col min="71" max="71" width="66" style="11" bestFit="1" customWidth="1"/>
    <col min="72" max="72" width="40.42578125" style="11" bestFit="1" customWidth="1"/>
    <col min="73" max="73" width="55.85546875" style="11" bestFit="1" customWidth="1"/>
    <col min="74" max="74" width="35.140625" style="11" bestFit="1" customWidth="1"/>
    <col min="75" max="75" width="48.7109375" style="11" bestFit="1" customWidth="1"/>
    <col min="76" max="76" width="37.85546875" style="11" bestFit="1" customWidth="1"/>
    <col min="77" max="77" width="43.7109375" style="11" bestFit="1" customWidth="1"/>
    <col min="78" max="78" width="44.28515625" style="11" bestFit="1" customWidth="1"/>
    <col min="79" max="79" width="35" style="11" bestFit="1" customWidth="1"/>
    <col min="80" max="80" width="33.7109375" style="11" bestFit="1" customWidth="1"/>
    <col min="81" max="81" width="65" style="11" bestFit="1" customWidth="1"/>
    <col min="82" max="82" width="32.28515625" style="11" bestFit="1" customWidth="1"/>
    <col min="83" max="83" width="29.140625" style="11" bestFit="1" customWidth="1"/>
    <col min="84" max="84" width="47.140625" style="11" bestFit="1" customWidth="1"/>
    <col min="85" max="85" width="30.7109375" style="11" bestFit="1" customWidth="1"/>
    <col min="86" max="86" width="35.42578125" style="11" bestFit="1" customWidth="1"/>
    <col min="87" max="87" width="49.85546875" style="11" bestFit="1" customWidth="1"/>
    <col min="88" max="88" width="33.140625" style="11" bestFit="1" customWidth="1"/>
    <col min="89" max="89" width="43.7109375" style="11" bestFit="1" customWidth="1"/>
    <col min="90" max="90" width="31.28515625" style="11" bestFit="1" customWidth="1"/>
    <col min="91" max="91" width="34.85546875" style="11" bestFit="1" customWidth="1"/>
    <col min="92" max="92" width="37.85546875" style="11" bestFit="1" customWidth="1"/>
    <col min="93" max="93" width="42.28515625" style="11" bestFit="1" customWidth="1"/>
    <col min="94" max="94" width="36.140625" style="11" bestFit="1" customWidth="1"/>
    <col min="95" max="95" width="47.42578125" style="11" bestFit="1" customWidth="1"/>
    <col min="96" max="96" width="42" style="11" bestFit="1" customWidth="1"/>
    <col min="97" max="97" width="35" style="11" bestFit="1" customWidth="1"/>
    <col min="98" max="98" width="35.42578125" style="11" bestFit="1" customWidth="1"/>
    <col min="99" max="99" width="60.5703125" style="11" bestFit="1" customWidth="1"/>
    <col min="100" max="100" width="32.7109375" style="11" bestFit="1" customWidth="1"/>
    <col min="101" max="101" width="61.7109375" style="11" bestFit="1" customWidth="1"/>
    <col min="102" max="102" width="39.5703125" style="11" bestFit="1" customWidth="1"/>
    <col min="103" max="103" width="41" style="11" bestFit="1" customWidth="1"/>
    <col min="104" max="104" width="34.7109375" style="11" bestFit="1" customWidth="1"/>
    <col min="105" max="105" width="42.42578125" style="11" bestFit="1" customWidth="1"/>
    <col min="106" max="106" width="51" style="11" bestFit="1" customWidth="1"/>
    <col min="107" max="107" width="42.42578125" style="11" bestFit="1" customWidth="1"/>
    <col min="108" max="108" width="35.28515625" style="11" bestFit="1" customWidth="1"/>
    <col min="109" max="109" width="47" style="11" bestFit="1" customWidth="1"/>
    <col min="110" max="110" width="43.28515625" style="11" bestFit="1" customWidth="1"/>
    <col min="111" max="111" width="34.28515625" style="11" bestFit="1" customWidth="1"/>
    <col min="112" max="112" width="44" style="11" bestFit="1" customWidth="1"/>
    <col min="113" max="113" width="41.85546875" style="11" bestFit="1" customWidth="1"/>
    <col min="114" max="114" width="65.5703125" style="11" bestFit="1" customWidth="1"/>
    <col min="115" max="115" width="70.140625" style="11" bestFit="1" customWidth="1"/>
    <col min="116" max="116" width="38.140625" style="11" bestFit="1" customWidth="1"/>
    <col min="117" max="117" width="37.42578125" style="11" bestFit="1" customWidth="1"/>
    <col min="118" max="118" width="56.7109375" style="11" bestFit="1" customWidth="1"/>
    <col min="119" max="119" width="46" style="11" bestFit="1" customWidth="1"/>
    <col min="120" max="120" width="43.7109375" style="11" bestFit="1" customWidth="1"/>
    <col min="121" max="121" width="41.42578125" style="11" bestFit="1" customWidth="1"/>
    <col min="122" max="122" width="43" style="11" bestFit="1" customWidth="1"/>
    <col min="123" max="123" width="33.42578125" style="11" bestFit="1" customWidth="1"/>
    <col min="124" max="124" width="43.85546875" style="11" bestFit="1" customWidth="1"/>
    <col min="125" max="125" width="61.42578125" style="11" bestFit="1" customWidth="1"/>
    <col min="126" max="126" width="31.5703125" style="11" bestFit="1" customWidth="1"/>
    <col min="127" max="127" width="34.7109375" style="11" bestFit="1" customWidth="1"/>
    <col min="128" max="128" width="65.42578125" style="11" bestFit="1" customWidth="1"/>
    <col min="129" max="129" width="37.5703125" style="11" bestFit="1" customWidth="1"/>
    <col min="130" max="130" width="34.140625" style="11" bestFit="1" customWidth="1"/>
    <col min="131" max="131" width="38.140625" style="11" bestFit="1" customWidth="1"/>
    <col min="132" max="132" width="44.42578125" style="11" bestFit="1" customWidth="1"/>
    <col min="133" max="133" width="50" style="11" bestFit="1" customWidth="1"/>
    <col min="134" max="134" width="40.5703125" style="11" bestFit="1" customWidth="1"/>
    <col min="135" max="135" width="44.85546875" style="11" bestFit="1" customWidth="1"/>
    <col min="136" max="136" width="48.7109375" style="11" bestFit="1" customWidth="1"/>
    <col min="137" max="137" width="62.7109375" style="11" bestFit="1" customWidth="1"/>
    <col min="138" max="138" width="56.7109375" style="11" bestFit="1" customWidth="1"/>
    <col min="139" max="139" width="64.140625" style="11" bestFit="1" customWidth="1"/>
    <col min="140" max="140" width="49.42578125" style="11" bestFit="1" customWidth="1"/>
    <col min="141" max="141" width="38" style="11" bestFit="1" customWidth="1"/>
    <col min="142" max="142" width="52.5703125" style="11" bestFit="1" customWidth="1"/>
    <col min="143" max="143" width="36.140625" style="11" bestFit="1" customWidth="1"/>
    <col min="144" max="144" width="39.140625" style="11" bestFit="1" customWidth="1"/>
    <col min="145" max="145" width="37" style="11" bestFit="1" customWidth="1"/>
    <col min="146" max="146" width="34.28515625" style="11" bestFit="1" customWidth="1"/>
    <col min="147" max="147" width="33.85546875" style="11" bestFit="1" customWidth="1"/>
    <col min="148" max="148" width="49.5703125" style="11" bestFit="1" customWidth="1"/>
    <col min="149" max="149" width="35.140625" style="11" bestFit="1" customWidth="1"/>
    <col min="150" max="150" width="34.7109375" style="11" bestFit="1" customWidth="1"/>
    <col min="151" max="151" width="29.42578125" style="11" bestFit="1" customWidth="1"/>
    <col min="152" max="152" width="33" style="11" bestFit="1" customWidth="1"/>
    <col min="153" max="153" width="46.28515625" style="11" bestFit="1" customWidth="1"/>
    <col min="154" max="154" width="28.140625" style="11" bestFit="1" customWidth="1"/>
    <col min="155" max="155" width="28.42578125" style="11" bestFit="1" customWidth="1"/>
    <col min="156" max="156" width="76.42578125" style="11" bestFit="1" customWidth="1"/>
    <col min="157" max="157" width="61.28515625" style="11" bestFit="1" customWidth="1"/>
    <col min="158" max="158" width="52.28515625" style="11" bestFit="1" customWidth="1"/>
    <col min="159" max="159" width="24.140625" style="11" bestFit="1" customWidth="1"/>
    <col min="160" max="160" width="19.140625" style="11" bestFit="1" customWidth="1"/>
    <col min="161" max="161" width="28.85546875" style="11" bestFit="1" customWidth="1"/>
    <col min="162" max="162" width="27.85546875" style="11" bestFit="1" customWidth="1"/>
    <col min="163" max="163" width="26.42578125" style="11" bestFit="1" customWidth="1"/>
    <col min="164" max="164" width="58" style="11" bestFit="1" customWidth="1"/>
    <col min="165" max="165" width="22.42578125" style="11" bestFit="1" customWidth="1"/>
    <col min="166" max="166" width="59.42578125" style="11" bestFit="1" customWidth="1"/>
    <col min="167" max="167" width="39.7109375" style="11" bestFit="1" customWidth="1"/>
    <col min="168" max="168" width="34.140625" style="11" bestFit="1" customWidth="1"/>
    <col min="169" max="169" width="15.85546875" style="11" bestFit="1" customWidth="1"/>
    <col min="170" max="170" width="46" style="11" bestFit="1" customWidth="1"/>
    <col min="171" max="171" width="26.140625" style="11" bestFit="1" customWidth="1"/>
    <col min="172" max="172" width="29.5703125" style="11" bestFit="1" customWidth="1"/>
    <col min="173" max="173" width="26.140625" style="11" bestFit="1" customWidth="1"/>
    <col min="174" max="174" width="18.85546875" style="11" bestFit="1" customWidth="1"/>
    <col min="175" max="175" width="42.140625" style="11" bestFit="1" customWidth="1"/>
    <col min="176" max="176" width="22.140625" style="11" bestFit="1" customWidth="1"/>
    <col min="177" max="177" width="28.85546875" style="11" bestFit="1" customWidth="1"/>
    <col min="178" max="178" width="23.42578125" style="11" bestFit="1" customWidth="1"/>
    <col min="179" max="179" width="33.7109375" style="11" bestFit="1" customWidth="1"/>
    <col min="180" max="180" width="20.140625" style="11" bestFit="1" customWidth="1"/>
    <col min="181" max="181" width="43.28515625" style="11" bestFit="1" customWidth="1"/>
    <col min="182" max="182" width="27.7109375" style="11" bestFit="1" customWidth="1"/>
    <col min="183" max="183" width="22.5703125" style="11" bestFit="1" customWidth="1"/>
    <col min="184" max="184" width="16.85546875" style="11" bestFit="1" customWidth="1"/>
    <col min="185" max="185" width="26.7109375" style="11" bestFit="1" customWidth="1"/>
    <col min="186" max="186" width="15.28515625" style="11" bestFit="1" customWidth="1"/>
    <col min="187" max="187" width="15.7109375" style="11" bestFit="1" customWidth="1"/>
    <col min="188" max="188" width="20" style="11" bestFit="1" customWidth="1"/>
    <col min="189" max="189" width="20.5703125" style="11" bestFit="1" customWidth="1"/>
    <col min="190" max="190" width="18.5703125" style="11" bestFit="1" customWidth="1"/>
    <col min="191" max="191" width="30" style="11" bestFit="1" customWidth="1"/>
    <col min="192" max="192" width="19" style="11" bestFit="1" customWidth="1"/>
    <col min="193" max="193" width="17.7109375" style="11" bestFit="1" customWidth="1"/>
    <col min="194" max="194" width="30.140625" style="11" bestFit="1" customWidth="1"/>
    <col min="195" max="195" width="34.28515625" style="11" bestFit="1" customWidth="1"/>
    <col min="196" max="196" width="43" style="11" bestFit="1" customWidth="1"/>
    <col min="197" max="197" width="16.42578125" style="11" bestFit="1" customWidth="1"/>
    <col min="198" max="198" width="39.42578125" style="11" bestFit="1" customWidth="1"/>
    <col min="199" max="199" width="36" style="11" bestFit="1" customWidth="1"/>
    <col min="200" max="200" width="40" style="11" bestFit="1" customWidth="1"/>
    <col min="201" max="201" width="48.5703125" style="11" bestFit="1" customWidth="1"/>
    <col min="202" max="202" width="59.7109375" style="11" bestFit="1" customWidth="1"/>
    <col min="203" max="203" width="17.7109375" style="11" bestFit="1" customWidth="1"/>
    <col min="204" max="204" width="24" style="11" bestFit="1" customWidth="1"/>
    <col min="205" max="205" width="24.42578125" style="11" bestFit="1" customWidth="1"/>
    <col min="206" max="206" width="42.28515625" style="11" bestFit="1" customWidth="1"/>
    <col min="207" max="207" width="42.7109375" style="11" bestFit="1" customWidth="1"/>
    <col min="208" max="208" width="28.7109375" style="11" bestFit="1" customWidth="1"/>
    <col min="209" max="209" width="41.140625" style="11" bestFit="1" customWidth="1"/>
    <col min="210" max="210" width="36.42578125" style="11" bestFit="1" customWidth="1"/>
    <col min="211" max="211" width="18.7109375" style="11" bestFit="1" customWidth="1"/>
    <col min="212" max="212" width="16.5703125" style="11" bestFit="1" customWidth="1"/>
    <col min="213" max="213" width="26" style="11" bestFit="1" customWidth="1"/>
    <col min="214" max="214" width="32.85546875" style="11" bestFit="1" customWidth="1"/>
    <col min="215" max="215" width="25.85546875" style="11" bestFit="1" customWidth="1"/>
    <col min="216" max="216" width="32.5703125" style="11" bestFit="1" customWidth="1"/>
    <col min="217" max="217" width="30.140625" style="11" bestFit="1" customWidth="1"/>
    <col min="218" max="218" width="48" style="11" bestFit="1" customWidth="1"/>
    <col min="219" max="219" width="33" style="11" bestFit="1" customWidth="1"/>
    <col min="220" max="220" width="47.7109375" style="11" bestFit="1" customWidth="1"/>
    <col min="221" max="221" width="18.7109375" style="11" bestFit="1" customWidth="1"/>
    <col min="222" max="222" width="23.85546875" style="11" bestFit="1" customWidth="1"/>
    <col min="223" max="223" width="19.5703125" style="11" bestFit="1" customWidth="1"/>
    <col min="224" max="224" width="31" style="11" bestFit="1" customWidth="1"/>
    <col min="225" max="225" width="42.7109375" style="11" bestFit="1" customWidth="1"/>
    <col min="226" max="226" width="22.5703125" style="11" bestFit="1" customWidth="1"/>
    <col min="227" max="227" width="46.42578125" style="11" bestFit="1" customWidth="1"/>
    <col min="228" max="228" width="21.42578125" style="11" bestFit="1" customWidth="1"/>
    <col min="229" max="229" width="18.140625" style="11" bestFit="1" customWidth="1"/>
    <col min="230" max="230" width="42.28515625" style="11" bestFit="1" customWidth="1"/>
    <col min="231" max="231" width="17.28515625" style="11" bestFit="1" customWidth="1"/>
    <col min="232" max="232" width="18.28515625" style="11" bestFit="1" customWidth="1"/>
    <col min="233" max="233" width="27.7109375" style="11" bestFit="1" customWidth="1"/>
    <col min="234" max="234" width="41.28515625" style="11" bestFit="1" customWidth="1"/>
    <col min="235" max="235" width="71.5703125" style="11" bestFit="1" customWidth="1"/>
    <col min="236" max="236" width="15.85546875" style="11" bestFit="1" customWidth="1"/>
    <col min="237" max="237" width="21" style="11" bestFit="1" customWidth="1"/>
    <col min="238" max="238" width="35.140625" style="11" bestFit="1" customWidth="1"/>
    <col min="239" max="239" width="14.42578125" style="11" bestFit="1" customWidth="1"/>
    <col min="240" max="240" width="14.28515625" style="11" bestFit="1" customWidth="1"/>
    <col min="241" max="241" width="34.7109375" style="11" bestFit="1" customWidth="1"/>
    <col min="242" max="242" width="19" style="11" bestFit="1" customWidth="1"/>
    <col min="243" max="243" width="13.5703125" style="11" bestFit="1" customWidth="1"/>
    <col min="244" max="244" width="21.7109375" style="11" bestFit="1" customWidth="1"/>
    <col min="245" max="245" width="38.140625" style="11" bestFit="1" customWidth="1"/>
    <col min="246" max="246" width="63.85546875" style="11" bestFit="1" customWidth="1"/>
    <col min="247" max="247" width="17.42578125" style="11" bestFit="1" customWidth="1"/>
    <col min="248" max="248" width="44.7109375" style="11" bestFit="1" customWidth="1"/>
    <col min="249" max="249" width="17.85546875" style="11" bestFit="1" customWidth="1"/>
    <col min="250" max="250" width="23.5703125" style="11" bestFit="1" customWidth="1"/>
    <col min="251" max="251" width="39.42578125" style="11" bestFit="1" customWidth="1"/>
    <col min="252" max="252" width="15.7109375" style="11" bestFit="1" customWidth="1"/>
    <col min="253" max="253" width="8.28515625" style="11" bestFit="1" customWidth="1"/>
    <col min="254" max="254" width="30.7109375" style="11" bestFit="1" customWidth="1"/>
    <col min="255" max="255" width="25.85546875" style="11" bestFit="1" customWidth="1"/>
    <col min="256" max="256" width="24.28515625" style="11" bestFit="1" customWidth="1"/>
    <col min="257" max="257" width="25.85546875" style="11" bestFit="1" customWidth="1"/>
    <col min="258" max="258" width="47.7109375" style="11" bestFit="1" customWidth="1"/>
    <col min="259" max="259" width="21" style="11" bestFit="1" customWidth="1"/>
    <col min="260" max="260" width="20.5703125" style="11" bestFit="1" customWidth="1"/>
    <col min="261" max="261" width="53.7109375" style="11" bestFit="1" customWidth="1"/>
    <col min="262" max="262" width="33.42578125" style="11" bestFit="1" customWidth="1"/>
    <col min="263" max="263" width="25.28515625" style="11" bestFit="1" customWidth="1"/>
    <col min="264" max="264" width="21.7109375" style="11" bestFit="1" customWidth="1"/>
    <col min="265" max="265" width="29" style="11" bestFit="1" customWidth="1"/>
    <col min="266" max="266" width="23.7109375" style="11" bestFit="1" customWidth="1"/>
    <col min="267" max="267" width="29.5703125" style="11" bestFit="1" customWidth="1"/>
    <col min="268" max="268" width="20" style="11" bestFit="1" customWidth="1"/>
    <col min="269" max="269" width="21.7109375" style="11" bestFit="1" customWidth="1"/>
    <col min="270" max="270" width="18.42578125" style="11" bestFit="1" customWidth="1"/>
    <col min="271" max="271" width="19.140625" style="11" bestFit="1" customWidth="1"/>
    <col min="272" max="272" width="22.7109375" style="11" bestFit="1" customWidth="1"/>
    <col min="273" max="273" width="36" style="11" bestFit="1" customWidth="1"/>
    <col min="274" max="274" width="31.85546875" style="11" bestFit="1" customWidth="1"/>
    <col min="275" max="275" width="36.7109375" style="11" bestFit="1" customWidth="1"/>
    <col min="276" max="276" width="24.5703125" style="11" bestFit="1" customWidth="1"/>
    <col min="277" max="277" width="22" style="11" bestFit="1" customWidth="1"/>
    <col min="278" max="278" width="34.42578125" style="11" bestFit="1" customWidth="1"/>
    <col min="279" max="279" width="13.5703125" style="11" bestFit="1" customWidth="1"/>
    <col min="280" max="280" width="27" style="11" bestFit="1" customWidth="1"/>
    <col min="281" max="281" width="53.42578125" style="11" bestFit="1" customWidth="1"/>
    <col min="282" max="282" width="24.7109375" style="11" bestFit="1" customWidth="1"/>
    <col min="283" max="283" width="29.7109375" style="11" bestFit="1" customWidth="1"/>
    <col min="284" max="284" width="54.28515625" style="11" bestFit="1" customWidth="1"/>
    <col min="285" max="285" width="38.5703125" style="11" bestFit="1" customWidth="1"/>
    <col min="286" max="286" width="29.140625" style="11" bestFit="1" customWidth="1"/>
    <col min="287" max="287" width="69.5703125" style="11" bestFit="1" customWidth="1"/>
    <col min="288" max="288" width="46" style="11" bestFit="1" customWidth="1"/>
    <col min="289" max="289" width="49.140625" style="11" bestFit="1" customWidth="1"/>
    <col min="290" max="290" width="31.85546875" style="11" bestFit="1" customWidth="1"/>
    <col min="291" max="291" width="35.140625" style="11" bestFit="1" customWidth="1"/>
    <col min="292" max="292" width="29.42578125" style="11" bestFit="1" customWidth="1"/>
    <col min="293" max="293" width="44.5703125" style="11" bestFit="1" customWidth="1"/>
    <col min="294" max="294" width="54" style="11" bestFit="1" customWidth="1"/>
    <col min="295" max="295" width="63" style="11" bestFit="1" customWidth="1"/>
    <col min="296" max="296" width="42.5703125" style="11" bestFit="1" customWidth="1"/>
    <col min="297" max="297" width="42.28515625" style="11" bestFit="1" customWidth="1"/>
    <col min="298" max="298" width="35" style="11" bestFit="1" customWidth="1"/>
    <col min="299" max="299" width="32.140625" style="11" bestFit="1" customWidth="1"/>
    <col min="300" max="300" width="34.140625" style="11" bestFit="1" customWidth="1"/>
    <col min="301" max="301" width="44.140625" style="11" bestFit="1" customWidth="1"/>
    <col min="302" max="302" width="53.5703125" style="11" bestFit="1" customWidth="1"/>
    <col min="303" max="303" width="54.85546875" style="11" bestFit="1" customWidth="1"/>
    <col min="304" max="304" width="30.7109375" style="11" bestFit="1" customWidth="1"/>
    <col min="305" max="305" width="40.28515625" style="11" bestFit="1" customWidth="1"/>
    <col min="306" max="306" width="40.5703125" style="11" bestFit="1" customWidth="1"/>
    <col min="307" max="307" width="32.42578125" style="11" bestFit="1" customWidth="1"/>
    <col min="308" max="308" width="45.140625" style="11" bestFit="1" customWidth="1"/>
    <col min="309" max="309" width="30.7109375" style="11" bestFit="1" customWidth="1"/>
    <col min="310" max="310" width="25.5703125" style="11" bestFit="1" customWidth="1"/>
    <col min="311" max="311" width="33.85546875" style="11" bestFit="1" customWidth="1"/>
    <col min="312" max="312" width="37.42578125" style="11" bestFit="1" customWidth="1"/>
    <col min="313" max="313" width="36.7109375" style="11" bestFit="1" customWidth="1"/>
    <col min="314" max="314" width="32.85546875" style="11" bestFit="1" customWidth="1"/>
    <col min="315" max="315" width="38.7109375" style="11" bestFit="1" customWidth="1"/>
    <col min="316" max="316" width="29.140625" style="11" bestFit="1" customWidth="1"/>
    <col min="317" max="317" width="28.5703125" style="11" bestFit="1" customWidth="1"/>
    <col min="318" max="318" width="73.7109375" style="11" bestFit="1" customWidth="1"/>
    <col min="319" max="319" width="58.7109375" style="11" bestFit="1" customWidth="1"/>
    <col min="320" max="320" width="24.140625" style="11" bestFit="1" customWidth="1"/>
    <col min="321" max="321" width="23.42578125" style="11" bestFit="1" customWidth="1"/>
    <col min="322" max="322" width="14.28515625" style="11" bestFit="1" customWidth="1"/>
    <col min="323" max="323" width="12.85546875" style="11" bestFit="1" customWidth="1"/>
    <col min="324" max="324" width="51.85546875" style="11" bestFit="1" customWidth="1"/>
    <col min="325" max="325" width="22.140625" style="11" bestFit="1" customWidth="1"/>
    <col min="326" max="326" width="26" style="11" bestFit="1" customWidth="1"/>
    <col min="327" max="327" width="25.140625" style="11" bestFit="1" customWidth="1"/>
    <col min="328" max="328" width="27.42578125" style="11" bestFit="1" customWidth="1"/>
    <col min="329" max="329" width="29.85546875" style="11" bestFit="1" customWidth="1"/>
    <col min="330" max="330" width="59.5703125" style="11" bestFit="1" customWidth="1"/>
    <col min="331" max="331" width="33.5703125" style="11" bestFit="1" customWidth="1"/>
    <col min="332" max="332" width="26.5703125" style="11" bestFit="1" customWidth="1"/>
    <col min="333" max="333" width="33.7109375" style="11" bestFit="1" customWidth="1"/>
    <col min="334" max="334" width="34.7109375" style="11" bestFit="1" customWidth="1"/>
    <col min="335" max="335" width="38.7109375" style="11" bestFit="1" customWidth="1"/>
    <col min="336" max="336" width="62.7109375" style="11" bestFit="1" customWidth="1"/>
    <col min="337" max="337" width="49.28515625" style="11" bestFit="1" customWidth="1"/>
    <col min="338" max="338" width="38.42578125" style="11" bestFit="1" customWidth="1"/>
    <col min="339" max="339" width="46" style="11" bestFit="1" customWidth="1"/>
    <col min="340" max="340" width="18.5703125" style="11" bestFit="1" customWidth="1"/>
    <col min="341" max="341" width="20.85546875" style="11" bestFit="1" customWidth="1"/>
    <col min="342" max="342" width="35.7109375" style="11" bestFit="1" customWidth="1"/>
    <col min="343" max="343" width="49" style="11" bestFit="1" customWidth="1"/>
    <col min="344" max="344" width="31.5703125" style="11" bestFit="1" customWidth="1"/>
    <col min="345" max="345" width="112" style="11" bestFit="1" customWidth="1"/>
    <col min="346" max="346" width="56.42578125" style="11" bestFit="1" customWidth="1"/>
    <col min="347" max="347" width="31.5703125" style="11" bestFit="1" customWidth="1"/>
    <col min="348" max="348" width="34" style="11" bestFit="1" customWidth="1"/>
    <col min="349" max="349" width="29.42578125" style="11" bestFit="1" customWidth="1"/>
    <col min="350" max="350" width="23.140625" style="11" bestFit="1" customWidth="1"/>
    <col min="351" max="351" width="33.140625" style="11" bestFit="1" customWidth="1"/>
    <col min="352" max="352" width="46.28515625" style="11" bestFit="1" customWidth="1"/>
    <col min="353" max="353" width="50" style="11" bestFit="1" customWidth="1"/>
    <col min="354" max="354" width="57.5703125" style="11" bestFit="1" customWidth="1"/>
    <col min="355" max="355" width="38.5703125" style="11" bestFit="1" customWidth="1"/>
    <col min="356" max="356" width="31.7109375" style="11" bestFit="1" customWidth="1"/>
    <col min="357" max="357" width="46.140625" style="11" bestFit="1" customWidth="1"/>
    <col min="358" max="358" width="28.28515625" style="11" bestFit="1" customWidth="1"/>
    <col min="359" max="359" width="35.7109375" style="11" bestFit="1" customWidth="1"/>
    <col min="360" max="360" width="53" style="11" bestFit="1" customWidth="1"/>
    <col min="361" max="361" width="39.42578125" style="11" bestFit="1" customWidth="1"/>
    <col min="362" max="362" width="34.42578125" style="11" bestFit="1" customWidth="1"/>
    <col min="363" max="363" width="42" style="11" bestFit="1" customWidth="1"/>
    <col min="364" max="364" width="57" style="11" bestFit="1" customWidth="1"/>
    <col min="365" max="365" width="44.140625" style="11" bestFit="1" customWidth="1"/>
    <col min="366" max="366" width="43" style="11" bestFit="1" customWidth="1"/>
    <col min="367" max="367" width="39" style="11" bestFit="1" customWidth="1"/>
    <col min="368" max="368" width="31.85546875" style="11" bestFit="1" customWidth="1"/>
    <col min="369" max="369" width="44.42578125" style="11" bestFit="1" customWidth="1"/>
    <col min="370" max="370" width="33.28515625" style="11" bestFit="1" customWidth="1"/>
    <col min="371" max="371" width="40.28515625" style="11" bestFit="1" customWidth="1"/>
    <col min="372" max="372" width="48.7109375" style="11" bestFit="1" customWidth="1"/>
    <col min="373" max="373" width="66.140625" style="11" bestFit="1" customWidth="1"/>
    <col min="374" max="374" width="50.5703125" style="11" bestFit="1" customWidth="1"/>
    <col min="375" max="375" width="72.85546875" style="11" bestFit="1" customWidth="1"/>
    <col min="376" max="376" width="32.140625" style="11" bestFit="1" customWidth="1"/>
    <col min="377" max="377" width="35.28515625" style="11" bestFit="1" customWidth="1"/>
    <col min="378" max="378" width="53.140625" style="11" bestFit="1" customWidth="1"/>
    <col min="379" max="379" width="40.42578125" style="11" bestFit="1" customWidth="1"/>
    <col min="380" max="380" width="42.140625" style="11" bestFit="1" customWidth="1"/>
    <col min="381" max="381" width="49.85546875" style="11" bestFit="1" customWidth="1"/>
    <col min="382" max="382" width="40.42578125" style="11" bestFit="1" customWidth="1"/>
    <col min="383" max="383" width="37.42578125" style="11" bestFit="1" customWidth="1"/>
    <col min="384" max="384" width="66" style="11" bestFit="1" customWidth="1"/>
    <col min="385" max="385" width="40.42578125" style="11" bestFit="1" customWidth="1"/>
    <col min="386" max="386" width="55.85546875" style="11" bestFit="1" customWidth="1"/>
    <col min="387" max="387" width="35.140625" style="11" bestFit="1" customWidth="1"/>
    <col min="388" max="388" width="48.7109375" style="11" bestFit="1" customWidth="1"/>
    <col min="389" max="389" width="37.85546875" style="11" bestFit="1" customWidth="1"/>
    <col min="390" max="390" width="43.7109375" style="11" bestFit="1" customWidth="1"/>
    <col min="391" max="391" width="44.28515625" style="11" bestFit="1" customWidth="1"/>
    <col min="392" max="392" width="35" style="11" bestFit="1" customWidth="1"/>
    <col min="393" max="393" width="33.7109375" style="11" bestFit="1" customWidth="1"/>
    <col min="394" max="394" width="65" style="11" bestFit="1" customWidth="1"/>
    <col min="395" max="395" width="32.28515625" style="11" bestFit="1" customWidth="1"/>
    <col min="396" max="396" width="29.140625" style="11" bestFit="1" customWidth="1"/>
    <col min="397" max="397" width="47.140625" style="11" bestFit="1" customWidth="1"/>
    <col min="398" max="398" width="30.7109375" style="11" bestFit="1" customWidth="1"/>
    <col min="399" max="399" width="35.42578125" style="11" bestFit="1" customWidth="1"/>
    <col min="400" max="400" width="49.85546875" style="11" bestFit="1" customWidth="1"/>
    <col min="401" max="401" width="33.140625" style="11" bestFit="1" customWidth="1"/>
    <col min="402" max="402" width="43.7109375" style="11" bestFit="1" customWidth="1"/>
    <col min="403" max="403" width="31.28515625" style="11" bestFit="1" customWidth="1"/>
    <col min="404" max="404" width="34.85546875" style="11" bestFit="1" customWidth="1"/>
    <col min="405" max="405" width="37.85546875" style="11" bestFit="1" customWidth="1"/>
    <col min="406" max="406" width="42.28515625" style="11" bestFit="1" customWidth="1"/>
    <col min="407" max="407" width="36.140625" style="11" bestFit="1" customWidth="1"/>
    <col min="408" max="408" width="47.42578125" style="11" bestFit="1" customWidth="1"/>
    <col min="409" max="409" width="42" style="11" bestFit="1" customWidth="1"/>
    <col min="410" max="410" width="35" style="11" bestFit="1" customWidth="1"/>
    <col min="411" max="411" width="35.42578125" style="11" bestFit="1" customWidth="1"/>
    <col min="412" max="412" width="60.5703125" style="11" bestFit="1" customWidth="1"/>
    <col min="413" max="413" width="32.7109375" style="11" bestFit="1" customWidth="1"/>
    <col min="414" max="414" width="61.7109375" style="11" bestFit="1" customWidth="1"/>
    <col min="415" max="415" width="39.5703125" style="11" bestFit="1" customWidth="1"/>
    <col min="416" max="416" width="41" style="11" bestFit="1" customWidth="1"/>
    <col min="417" max="417" width="34.7109375" style="11" bestFit="1" customWidth="1"/>
    <col min="418" max="418" width="42.42578125" style="11" bestFit="1" customWidth="1"/>
    <col min="419" max="419" width="51" style="11" bestFit="1" customWidth="1"/>
    <col min="420" max="420" width="42.42578125" style="11" bestFit="1" customWidth="1"/>
    <col min="421" max="421" width="35.28515625" style="11" bestFit="1" customWidth="1"/>
    <col min="422" max="422" width="47" style="11" bestFit="1" customWidth="1"/>
    <col min="423" max="423" width="43.28515625" style="11" bestFit="1" customWidth="1"/>
    <col min="424" max="424" width="34.28515625" style="11" bestFit="1" customWidth="1"/>
    <col min="425" max="425" width="44" style="11" bestFit="1" customWidth="1"/>
    <col min="426" max="426" width="41.85546875" style="11" bestFit="1" customWidth="1"/>
    <col min="427" max="427" width="65.5703125" style="11" bestFit="1" customWidth="1"/>
    <col min="428" max="428" width="70.140625" style="11" bestFit="1" customWidth="1"/>
    <col min="429" max="429" width="38.140625" style="11" bestFit="1" customWidth="1"/>
    <col min="430" max="430" width="37.42578125" style="11" bestFit="1" customWidth="1"/>
    <col min="431" max="431" width="56.7109375" style="11" bestFit="1" customWidth="1"/>
    <col min="432" max="432" width="46" style="11" bestFit="1" customWidth="1"/>
    <col min="433" max="433" width="43.7109375" style="11" bestFit="1" customWidth="1"/>
    <col min="434" max="434" width="41.42578125" style="11" bestFit="1" customWidth="1"/>
    <col min="435" max="435" width="43" style="11" bestFit="1" customWidth="1"/>
    <col min="436" max="436" width="33.42578125" style="11" bestFit="1" customWidth="1"/>
    <col min="437" max="437" width="43.85546875" style="11" bestFit="1" customWidth="1"/>
    <col min="438" max="438" width="61.42578125" style="11" bestFit="1" customWidth="1"/>
    <col min="439" max="439" width="31.5703125" style="11" bestFit="1" customWidth="1"/>
    <col min="440" max="440" width="34.7109375" style="11" bestFit="1" customWidth="1"/>
    <col min="441" max="441" width="65.42578125" style="11" bestFit="1" customWidth="1"/>
    <col min="442" max="442" width="37.5703125" style="11" bestFit="1" customWidth="1"/>
    <col min="443" max="443" width="34.140625" style="11" bestFit="1" customWidth="1"/>
    <col min="444" max="444" width="38.140625" style="11" bestFit="1" customWidth="1"/>
    <col min="445" max="445" width="44.42578125" style="11" bestFit="1" customWidth="1"/>
    <col min="446" max="446" width="50" style="11" bestFit="1" customWidth="1"/>
    <col min="447" max="447" width="40.5703125" style="11" bestFit="1" customWidth="1"/>
    <col min="448" max="448" width="44.85546875" style="11" bestFit="1" customWidth="1"/>
    <col min="449" max="449" width="48.7109375" style="11" bestFit="1" customWidth="1"/>
    <col min="450" max="450" width="62.7109375" style="11" bestFit="1" customWidth="1"/>
    <col min="451" max="451" width="56.7109375" style="11" bestFit="1" customWidth="1"/>
    <col min="452" max="452" width="64.140625" style="11" bestFit="1" customWidth="1"/>
    <col min="453" max="453" width="49.42578125" style="11" bestFit="1" customWidth="1"/>
    <col min="454" max="454" width="38" style="11" bestFit="1" customWidth="1"/>
    <col min="455" max="455" width="52.5703125" style="11" bestFit="1" customWidth="1"/>
    <col min="456" max="456" width="36.140625" style="11" bestFit="1" customWidth="1"/>
    <col min="457" max="457" width="39.140625" style="11" bestFit="1" customWidth="1"/>
    <col min="458" max="458" width="37" style="11" bestFit="1" customWidth="1"/>
    <col min="459" max="459" width="34.28515625" style="11" bestFit="1" customWidth="1"/>
    <col min="460" max="460" width="33.85546875" style="11" bestFit="1" customWidth="1"/>
    <col min="461" max="461" width="49.5703125" style="11" bestFit="1" customWidth="1"/>
    <col min="462" max="462" width="35.140625" style="11" bestFit="1" customWidth="1"/>
    <col min="463" max="463" width="34.7109375" style="11" bestFit="1" customWidth="1"/>
    <col min="464" max="464" width="29.42578125" style="11" bestFit="1" customWidth="1"/>
    <col min="465" max="465" width="33" style="11" bestFit="1" customWidth="1"/>
    <col min="466" max="466" width="46.28515625" style="11" bestFit="1" customWidth="1"/>
    <col min="467" max="467" width="28.140625" style="11" bestFit="1" customWidth="1"/>
    <col min="468" max="468" width="28.42578125" style="11" bestFit="1" customWidth="1"/>
    <col min="469" max="469" width="76.42578125" style="11" bestFit="1" customWidth="1"/>
    <col min="470" max="470" width="61.28515625" style="11" bestFit="1" customWidth="1"/>
    <col min="471" max="471" width="52.28515625" style="11" bestFit="1" customWidth="1"/>
    <col min="472" max="472" width="24.140625" style="11" bestFit="1" customWidth="1"/>
    <col min="473" max="473" width="19.140625" style="11" bestFit="1" customWidth="1"/>
    <col min="474" max="474" width="28.85546875" style="11" bestFit="1" customWidth="1"/>
    <col min="475" max="475" width="27.85546875" style="11" bestFit="1" customWidth="1"/>
    <col min="476" max="476" width="26.42578125" style="11" bestFit="1" customWidth="1"/>
    <col min="477" max="477" width="58" style="11" bestFit="1" customWidth="1"/>
    <col min="478" max="478" width="22.42578125" style="11" bestFit="1" customWidth="1"/>
    <col min="479" max="479" width="59.42578125" style="11" bestFit="1" customWidth="1"/>
    <col min="480" max="480" width="39.7109375" style="11" bestFit="1" customWidth="1"/>
    <col min="481" max="481" width="34.140625" style="11" bestFit="1" customWidth="1"/>
    <col min="482" max="482" width="15.85546875" style="11" bestFit="1" customWidth="1"/>
    <col min="483" max="483" width="46" style="11" bestFit="1" customWidth="1"/>
    <col min="484" max="484" width="26.140625" style="11" bestFit="1" customWidth="1"/>
    <col min="485" max="485" width="29.5703125" style="11" bestFit="1" customWidth="1"/>
    <col min="486" max="486" width="26.140625" style="11" bestFit="1" customWidth="1"/>
    <col min="487" max="487" width="18.85546875" style="11" bestFit="1" customWidth="1"/>
    <col min="488" max="488" width="42.140625" style="11" bestFit="1" customWidth="1"/>
    <col min="489" max="489" width="22.140625" style="11" bestFit="1" customWidth="1"/>
    <col min="490" max="490" width="28.85546875" style="11" bestFit="1" customWidth="1"/>
    <col min="491" max="491" width="23.42578125" style="11" bestFit="1" customWidth="1"/>
    <col min="492" max="492" width="33.7109375" style="11" bestFit="1" customWidth="1"/>
    <col min="493" max="493" width="20.140625" style="11" bestFit="1" customWidth="1"/>
    <col min="494" max="494" width="43.28515625" style="11" bestFit="1" customWidth="1"/>
    <col min="495" max="495" width="27.7109375" style="11" bestFit="1" customWidth="1"/>
    <col min="496" max="496" width="22.5703125" style="11" bestFit="1" customWidth="1"/>
    <col min="497" max="497" width="16.85546875" style="11" bestFit="1" customWidth="1"/>
    <col min="498" max="498" width="26.7109375" style="11" bestFit="1" customWidth="1"/>
    <col min="499" max="499" width="15.28515625" style="11" bestFit="1" customWidth="1"/>
    <col min="500" max="500" width="15.7109375" style="11" bestFit="1" customWidth="1"/>
    <col min="501" max="501" width="20" style="11" bestFit="1" customWidth="1"/>
    <col min="502" max="502" width="20.5703125" style="11" bestFit="1" customWidth="1"/>
    <col min="503" max="503" width="18.5703125" style="11" bestFit="1" customWidth="1"/>
    <col min="504" max="504" width="30" style="11" bestFit="1" customWidth="1"/>
    <col min="505" max="505" width="19" style="11" bestFit="1" customWidth="1"/>
    <col min="506" max="506" width="17.7109375" style="11" bestFit="1" customWidth="1"/>
    <col min="507" max="507" width="30.140625" style="11" bestFit="1" customWidth="1"/>
    <col min="508" max="508" width="34.28515625" style="11" bestFit="1" customWidth="1"/>
    <col min="509" max="509" width="43" style="11" bestFit="1" customWidth="1"/>
    <col min="510" max="510" width="16.42578125" style="11" bestFit="1" customWidth="1"/>
    <col min="511" max="511" width="39.42578125" style="11" bestFit="1" customWidth="1"/>
    <col min="512" max="512" width="36" style="11" bestFit="1" customWidth="1"/>
    <col min="513" max="513" width="40" style="11" bestFit="1" customWidth="1"/>
    <col min="514" max="514" width="48.5703125" style="11" bestFit="1" customWidth="1"/>
    <col min="515" max="515" width="59.7109375" style="11" bestFit="1" customWidth="1"/>
    <col min="516" max="516" width="17.7109375" style="11" bestFit="1" customWidth="1"/>
    <col min="517" max="517" width="24" style="11" bestFit="1" customWidth="1"/>
    <col min="518" max="518" width="24.42578125" style="11" bestFit="1" customWidth="1"/>
    <col min="519" max="519" width="42.28515625" style="11" bestFit="1" customWidth="1"/>
    <col min="520" max="520" width="42.7109375" style="11" bestFit="1" customWidth="1"/>
    <col min="521" max="521" width="28.7109375" style="11" bestFit="1" customWidth="1"/>
    <col min="522" max="522" width="41.140625" style="11" bestFit="1" customWidth="1"/>
    <col min="523" max="523" width="36.42578125" style="11" bestFit="1" customWidth="1"/>
    <col min="524" max="524" width="18.7109375" style="11" bestFit="1" customWidth="1"/>
    <col min="525" max="525" width="16.5703125" style="11" bestFit="1" customWidth="1"/>
    <col min="526" max="526" width="26" style="11" bestFit="1" customWidth="1"/>
    <col min="527" max="527" width="32.85546875" style="11" bestFit="1" customWidth="1"/>
    <col min="528" max="528" width="25.85546875" style="11" bestFit="1" customWidth="1"/>
    <col min="529" max="529" width="32.5703125" style="11" bestFit="1" customWidth="1"/>
    <col min="530" max="530" width="30.140625" style="11" bestFit="1" customWidth="1"/>
    <col min="531" max="531" width="48" style="11" bestFit="1" customWidth="1"/>
    <col min="532" max="532" width="33" style="11" bestFit="1" customWidth="1"/>
    <col min="533" max="533" width="47.7109375" style="11" bestFit="1" customWidth="1"/>
    <col min="534" max="534" width="18.7109375" style="11" bestFit="1" customWidth="1"/>
    <col min="535" max="535" width="23.85546875" style="11" bestFit="1" customWidth="1"/>
    <col min="536" max="536" width="19.5703125" style="11" bestFit="1" customWidth="1"/>
    <col min="537" max="537" width="31" style="11" bestFit="1" customWidth="1"/>
    <col min="538" max="538" width="42.7109375" style="11" bestFit="1" customWidth="1"/>
    <col min="539" max="539" width="22.5703125" style="11" bestFit="1" customWidth="1"/>
    <col min="540" max="540" width="46.42578125" style="11" bestFit="1" customWidth="1"/>
    <col min="541" max="541" width="21.42578125" style="11" bestFit="1" customWidth="1"/>
    <col min="542" max="542" width="18.140625" style="11" bestFit="1" customWidth="1"/>
    <col min="543" max="543" width="42.28515625" style="11" bestFit="1" customWidth="1"/>
    <col min="544" max="544" width="17.28515625" style="11" bestFit="1" customWidth="1"/>
    <col min="545" max="545" width="18.28515625" style="11" bestFit="1" customWidth="1"/>
    <col min="546" max="546" width="27.7109375" style="11" bestFit="1" customWidth="1"/>
    <col min="547" max="547" width="41.28515625" style="11" bestFit="1" customWidth="1"/>
    <col min="548" max="548" width="71.5703125" style="11" bestFit="1" customWidth="1"/>
    <col min="549" max="549" width="15.85546875" style="11" bestFit="1" customWidth="1"/>
    <col min="550" max="550" width="21" style="11" bestFit="1" customWidth="1"/>
    <col min="551" max="551" width="35.140625" style="11" bestFit="1" customWidth="1"/>
    <col min="552" max="552" width="14.42578125" style="11" bestFit="1" customWidth="1"/>
    <col min="553" max="553" width="14.28515625" style="11" bestFit="1" customWidth="1"/>
    <col min="554" max="554" width="34.7109375" style="11" bestFit="1" customWidth="1"/>
    <col min="555" max="555" width="19" style="11" bestFit="1" customWidth="1"/>
    <col min="556" max="556" width="13.5703125" style="11" bestFit="1" customWidth="1"/>
    <col min="557" max="557" width="21.7109375" style="11" bestFit="1" customWidth="1"/>
    <col min="558" max="558" width="38.140625" style="11" bestFit="1" customWidth="1"/>
    <col min="559" max="559" width="63.85546875" style="11" bestFit="1" customWidth="1"/>
    <col min="560" max="560" width="17.42578125" style="11" bestFit="1" customWidth="1"/>
    <col min="561" max="561" width="44.7109375" style="11" bestFit="1" customWidth="1"/>
    <col min="562" max="562" width="17.85546875" style="11" bestFit="1" customWidth="1"/>
    <col min="563" max="563" width="23.5703125" style="11" bestFit="1" customWidth="1"/>
    <col min="564" max="564" width="39.42578125" style="11" bestFit="1" customWidth="1"/>
    <col min="565" max="565" width="15.7109375" style="11" bestFit="1" customWidth="1"/>
    <col min="566" max="566" width="8.28515625" style="11" bestFit="1" customWidth="1"/>
    <col min="567" max="567" width="30.7109375" style="11" bestFit="1" customWidth="1"/>
    <col min="568" max="568" width="25.85546875" style="11" bestFit="1" customWidth="1"/>
    <col min="569" max="569" width="24.28515625" style="11" bestFit="1" customWidth="1"/>
    <col min="570" max="570" width="25.85546875" style="11" bestFit="1" customWidth="1"/>
    <col min="571" max="571" width="47.7109375" style="11" bestFit="1" customWidth="1"/>
    <col min="572" max="572" width="21" style="11" bestFit="1" customWidth="1"/>
    <col min="573" max="573" width="20.5703125" style="11" bestFit="1" customWidth="1"/>
    <col min="574" max="574" width="53.7109375" style="11" bestFit="1" customWidth="1"/>
    <col min="575" max="575" width="33.42578125" style="11" bestFit="1" customWidth="1"/>
    <col min="576" max="576" width="25.28515625" style="11" bestFit="1" customWidth="1"/>
    <col min="577" max="577" width="21.7109375" style="11" bestFit="1" customWidth="1"/>
    <col min="578" max="578" width="29" style="11" bestFit="1" customWidth="1"/>
    <col min="579" max="579" width="23.7109375" style="11" bestFit="1" customWidth="1"/>
    <col min="580" max="580" width="29.5703125" style="11" bestFit="1" customWidth="1"/>
    <col min="581" max="581" width="20" style="11" bestFit="1" customWidth="1"/>
    <col min="582" max="582" width="21.7109375" style="11" bestFit="1" customWidth="1"/>
    <col min="583" max="583" width="18.42578125" style="11" bestFit="1" customWidth="1"/>
    <col min="584" max="584" width="19.140625" style="11" bestFit="1" customWidth="1"/>
    <col min="585" max="585" width="22.7109375" style="11" bestFit="1" customWidth="1"/>
    <col min="586" max="586" width="36" style="11" bestFit="1" customWidth="1"/>
    <col min="587" max="587" width="31.85546875" style="11" bestFit="1" customWidth="1"/>
    <col min="588" max="588" width="36.7109375" style="11" bestFit="1" customWidth="1"/>
    <col min="589" max="589" width="24.5703125" style="11" bestFit="1" customWidth="1"/>
    <col min="590" max="590" width="22" style="11" bestFit="1" customWidth="1"/>
    <col min="591" max="591" width="34.42578125" style="11" bestFit="1" customWidth="1"/>
    <col min="592" max="592" width="13.5703125" style="11" bestFit="1" customWidth="1"/>
    <col min="593" max="593" width="27" style="11" bestFit="1" customWidth="1"/>
    <col min="594" max="594" width="53.42578125" style="11" bestFit="1" customWidth="1"/>
    <col min="595" max="595" width="24.7109375" style="11" bestFit="1" customWidth="1"/>
    <col min="596" max="596" width="29.7109375" style="11" bestFit="1" customWidth="1"/>
    <col min="597" max="597" width="54.28515625" style="11" bestFit="1" customWidth="1"/>
    <col min="598" max="598" width="38.5703125" style="11" bestFit="1" customWidth="1"/>
    <col min="599" max="599" width="29.140625" style="11" bestFit="1" customWidth="1"/>
    <col min="600" max="600" width="69.5703125" style="11" bestFit="1" customWidth="1"/>
    <col min="601" max="601" width="46" style="11" bestFit="1" customWidth="1"/>
    <col min="602" max="602" width="49.140625" style="11" bestFit="1" customWidth="1"/>
    <col min="603" max="603" width="31.85546875" style="11" bestFit="1" customWidth="1"/>
    <col min="604" max="604" width="35.140625" style="11" bestFit="1" customWidth="1"/>
    <col min="605" max="605" width="29.42578125" style="11" bestFit="1" customWidth="1"/>
    <col min="606" max="606" width="44.5703125" style="11" bestFit="1" customWidth="1"/>
    <col min="607" max="607" width="54" style="11" bestFit="1" customWidth="1"/>
    <col min="608" max="608" width="63" style="11" bestFit="1" customWidth="1"/>
    <col min="609" max="609" width="42.5703125" style="11" bestFit="1" customWidth="1"/>
    <col min="610" max="610" width="42.28515625" style="11" bestFit="1" customWidth="1"/>
    <col min="611" max="611" width="35" style="11" bestFit="1" customWidth="1"/>
    <col min="612" max="612" width="32.140625" style="11" bestFit="1" customWidth="1"/>
    <col min="613" max="613" width="34.140625" style="11" bestFit="1" customWidth="1"/>
    <col min="614" max="614" width="44.140625" style="11" bestFit="1" customWidth="1"/>
    <col min="615" max="615" width="53.5703125" style="11" bestFit="1" customWidth="1"/>
    <col min="616" max="616" width="54.85546875" style="11" bestFit="1" customWidth="1"/>
    <col min="617" max="617" width="30.7109375" style="11" bestFit="1" customWidth="1"/>
    <col min="618" max="618" width="40.28515625" style="11" bestFit="1" customWidth="1"/>
    <col min="619" max="619" width="40.5703125" style="11" bestFit="1" customWidth="1"/>
    <col min="620" max="620" width="32.42578125" style="11" bestFit="1" customWidth="1"/>
    <col min="621" max="621" width="45.140625" style="11" bestFit="1" customWidth="1"/>
    <col min="622" max="622" width="30.7109375" style="11" bestFit="1" customWidth="1"/>
    <col min="623" max="623" width="25.5703125" style="11" bestFit="1" customWidth="1"/>
    <col min="624" max="624" width="33.85546875" style="11" bestFit="1" customWidth="1"/>
    <col min="625" max="625" width="37.42578125" style="11" bestFit="1" customWidth="1"/>
    <col min="626" max="626" width="36.7109375" style="11" bestFit="1" customWidth="1"/>
    <col min="627" max="627" width="32.85546875" style="11" bestFit="1" customWidth="1"/>
    <col min="628" max="628" width="38.7109375" style="11" bestFit="1" customWidth="1"/>
    <col min="629" max="629" width="29.140625" style="11" bestFit="1" customWidth="1"/>
    <col min="630" max="630" width="28.5703125" style="11" bestFit="1" customWidth="1"/>
    <col min="631" max="631" width="73.7109375" style="11" bestFit="1" customWidth="1"/>
    <col min="632" max="632" width="58.7109375" style="11" bestFit="1" customWidth="1"/>
    <col min="633" max="633" width="24.140625" style="11" bestFit="1" customWidth="1"/>
    <col min="634" max="634" width="23.42578125" style="11" bestFit="1" customWidth="1"/>
    <col min="635" max="635" width="14.28515625" style="11" bestFit="1" customWidth="1"/>
    <col min="636" max="636" width="12.85546875" style="11" bestFit="1" customWidth="1"/>
    <col min="637" max="637" width="51.85546875" style="11" bestFit="1" customWidth="1"/>
    <col min="638" max="638" width="22.140625" style="11" bestFit="1" customWidth="1"/>
    <col min="639" max="639" width="26" style="11" bestFit="1" customWidth="1"/>
    <col min="640" max="640" width="25.140625" style="11" bestFit="1" customWidth="1"/>
    <col min="641" max="641" width="27.42578125" style="11" bestFit="1" customWidth="1"/>
    <col min="642" max="642" width="29.85546875" style="11" bestFit="1" customWidth="1"/>
    <col min="643" max="643" width="59.5703125" style="11" bestFit="1" customWidth="1"/>
    <col min="644" max="644" width="33.5703125" style="11" bestFit="1" customWidth="1"/>
    <col min="645" max="645" width="26.5703125" style="11" bestFit="1" customWidth="1"/>
    <col min="646" max="646" width="33.7109375" style="11" bestFit="1" customWidth="1"/>
    <col min="647" max="647" width="34.7109375" style="11" bestFit="1" customWidth="1"/>
    <col min="648" max="648" width="38.7109375" style="11" bestFit="1" customWidth="1"/>
    <col min="649" max="649" width="62.7109375" style="11" bestFit="1" customWidth="1"/>
    <col min="650" max="650" width="49.28515625" style="11" bestFit="1" customWidth="1"/>
    <col min="651" max="651" width="38.42578125" style="11" bestFit="1" customWidth="1"/>
    <col min="652" max="652" width="46" style="11" bestFit="1" customWidth="1"/>
    <col min="653" max="653" width="18.5703125" style="11" bestFit="1" customWidth="1"/>
    <col min="654" max="654" width="20.85546875" style="11" bestFit="1" customWidth="1"/>
    <col min="655" max="655" width="35.7109375" style="11" bestFit="1" customWidth="1"/>
    <col min="656" max="656" width="49" style="11" bestFit="1" customWidth="1"/>
    <col min="657" max="657" width="31.5703125" style="11" bestFit="1" customWidth="1"/>
    <col min="658" max="658" width="112" style="11" bestFit="1" customWidth="1"/>
    <col min="659" max="659" width="56.42578125" style="11" bestFit="1" customWidth="1"/>
    <col min="660" max="660" width="31.5703125" style="11" bestFit="1" customWidth="1"/>
    <col min="661" max="661" width="34" style="11" bestFit="1" customWidth="1"/>
    <col min="662" max="662" width="29.42578125" style="11" bestFit="1" customWidth="1"/>
    <col min="663" max="663" width="23.140625" style="11" bestFit="1" customWidth="1"/>
    <col min="664" max="664" width="33.140625" style="11" bestFit="1" customWidth="1"/>
    <col min="665" max="665" width="46.28515625" style="11" bestFit="1" customWidth="1"/>
    <col min="666" max="666" width="50" style="11" bestFit="1" customWidth="1"/>
    <col min="667" max="667" width="57.5703125" style="11" bestFit="1" customWidth="1"/>
    <col min="668" max="668" width="38.5703125" style="11" bestFit="1" customWidth="1"/>
    <col min="669" max="669" width="31.7109375" style="11" bestFit="1" customWidth="1"/>
    <col min="670" max="670" width="46.140625" style="11" bestFit="1" customWidth="1"/>
    <col min="671" max="671" width="28.28515625" style="11" bestFit="1" customWidth="1"/>
    <col min="672" max="672" width="35.7109375" style="11" bestFit="1" customWidth="1"/>
    <col min="673" max="673" width="53" style="11" bestFit="1" customWidth="1"/>
    <col min="674" max="674" width="39.42578125" style="11" bestFit="1" customWidth="1"/>
    <col min="675" max="675" width="34.42578125" style="11" bestFit="1" customWidth="1"/>
    <col min="676" max="676" width="42" style="11" bestFit="1" customWidth="1"/>
    <col min="677" max="677" width="57" style="11" bestFit="1" customWidth="1"/>
    <col min="678" max="678" width="44.140625" style="11" bestFit="1" customWidth="1"/>
    <col min="679" max="679" width="43" style="11" bestFit="1" customWidth="1"/>
    <col min="680" max="680" width="39" style="11" bestFit="1" customWidth="1"/>
    <col min="681" max="681" width="31.85546875" style="11" bestFit="1" customWidth="1"/>
    <col min="682" max="682" width="44.42578125" style="11" bestFit="1" customWidth="1"/>
    <col min="683" max="683" width="33.28515625" style="11" bestFit="1" customWidth="1"/>
    <col min="684" max="684" width="40.28515625" style="11" bestFit="1" customWidth="1"/>
    <col min="685" max="685" width="48.7109375" style="11" bestFit="1" customWidth="1"/>
    <col min="686" max="686" width="66.140625" style="11" bestFit="1" customWidth="1"/>
    <col min="687" max="687" width="50.5703125" style="11" bestFit="1" customWidth="1"/>
    <col min="688" max="688" width="72.85546875" style="11" bestFit="1" customWidth="1"/>
    <col min="689" max="689" width="32.140625" style="11" bestFit="1" customWidth="1"/>
    <col min="690" max="690" width="35.28515625" style="11" bestFit="1" customWidth="1"/>
    <col min="691" max="691" width="53.140625" style="11" bestFit="1" customWidth="1"/>
    <col min="692" max="692" width="40.42578125" style="11" bestFit="1" customWidth="1"/>
    <col min="693" max="693" width="42.140625" style="11" bestFit="1" customWidth="1"/>
    <col min="694" max="694" width="49.85546875" style="11" bestFit="1" customWidth="1"/>
    <col min="695" max="695" width="40.42578125" style="11" bestFit="1" customWidth="1"/>
    <col min="696" max="696" width="37.42578125" style="11" bestFit="1" customWidth="1"/>
    <col min="697" max="697" width="66" style="11" bestFit="1" customWidth="1"/>
    <col min="698" max="698" width="40.42578125" style="11" bestFit="1" customWidth="1"/>
    <col min="699" max="699" width="55.85546875" style="11" bestFit="1" customWidth="1"/>
    <col min="700" max="700" width="35.140625" style="11" bestFit="1" customWidth="1"/>
    <col min="701" max="701" width="48.7109375" style="11" bestFit="1" customWidth="1"/>
    <col min="702" max="702" width="37.85546875" style="11" bestFit="1" customWidth="1"/>
    <col min="703" max="703" width="43.7109375" style="11" bestFit="1" customWidth="1"/>
    <col min="704" max="704" width="44.28515625" style="11" bestFit="1" customWidth="1"/>
    <col min="705" max="705" width="35" style="11" bestFit="1" customWidth="1"/>
    <col min="706" max="706" width="33.7109375" style="11" bestFit="1" customWidth="1"/>
    <col min="707" max="707" width="65" style="11" bestFit="1" customWidth="1"/>
    <col min="708" max="708" width="32.28515625" style="11" bestFit="1" customWidth="1"/>
    <col min="709" max="709" width="29.140625" style="11" bestFit="1" customWidth="1"/>
    <col min="710" max="710" width="47.140625" style="11" bestFit="1" customWidth="1"/>
    <col min="711" max="711" width="30.7109375" style="11" bestFit="1" customWidth="1"/>
    <col min="712" max="712" width="35.42578125" style="11" bestFit="1" customWidth="1"/>
    <col min="713" max="713" width="49.85546875" style="11" bestFit="1" customWidth="1"/>
    <col min="714" max="714" width="33.140625" style="11" bestFit="1" customWidth="1"/>
    <col min="715" max="715" width="43.7109375" style="11" bestFit="1" customWidth="1"/>
    <col min="716" max="716" width="31.28515625" style="11" bestFit="1" customWidth="1"/>
    <col min="717" max="717" width="34.85546875" style="11" bestFit="1" customWidth="1"/>
    <col min="718" max="718" width="37.85546875" style="11" bestFit="1" customWidth="1"/>
    <col min="719" max="719" width="42.28515625" style="11" bestFit="1" customWidth="1"/>
    <col min="720" max="720" width="36.140625" style="11" bestFit="1" customWidth="1"/>
    <col min="721" max="721" width="47.42578125" style="11" bestFit="1" customWidth="1"/>
    <col min="722" max="722" width="42" style="11" bestFit="1" customWidth="1"/>
    <col min="723" max="723" width="35" style="11" bestFit="1" customWidth="1"/>
    <col min="724" max="724" width="35.42578125" style="11" bestFit="1" customWidth="1"/>
    <col min="725" max="725" width="60.5703125" style="11" bestFit="1" customWidth="1"/>
    <col min="726" max="726" width="32.7109375" style="11" bestFit="1" customWidth="1"/>
    <col min="727" max="727" width="61.7109375" style="11" bestFit="1" customWidth="1"/>
    <col min="728" max="728" width="39.5703125" style="11" bestFit="1" customWidth="1"/>
    <col min="729" max="729" width="41" style="11" bestFit="1" customWidth="1"/>
    <col min="730" max="730" width="34.7109375" style="11" bestFit="1" customWidth="1"/>
    <col min="731" max="731" width="42.42578125" style="11" bestFit="1" customWidth="1"/>
    <col min="732" max="732" width="51" style="11" bestFit="1" customWidth="1"/>
    <col min="733" max="733" width="42.42578125" style="11" bestFit="1" customWidth="1"/>
    <col min="734" max="734" width="35.28515625" style="11" bestFit="1" customWidth="1"/>
    <col min="735" max="735" width="47" style="11" bestFit="1" customWidth="1"/>
    <col min="736" max="736" width="43.28515625" style="11" bestFit="1" customWidth="1"/>
    <col min="737" max="737" width="34.28515625" style="11" bestFit="1" customWidth="1"/>
    <col min="738" max="738" width="44" style="11" bestFit="1" customWidth="1"/>
    <col min="739" max="739" width="41.85546875" style="11" bestFit="1" customWidth="1"/>
    <col min="740" max="740" width="65.5703125" style="11" bestFit="1" customWidth="1"/>
    <col min="741" max="741" width="70.140625" style="11" bestFit="1" customWidth="1"/>
    <col min="742" max="742" width="38.140625" style="11" bestFit="1" customWidth="1"/>
    <col min="743" max="743" width="37.42578125" style="11" bestFit="1" customWidth="1"/>
    <col min="744" max="744" width="56.7109375" style="11" bestFit="1" customWidth="1"/>
    <col min="745" max="745" width="46" style="11" bestFit="1" customWidth="1"/>
    <col min="746" max="746" width="43.7109375" style="11" bestFit="1" customWidth="1"/>
    <col min="747" max="747" width="41.42578125" style="11" bestFit="1" customWidth="1"/>
    <col min="748" max="748" width="43" style="11" bestFit="1" customWidth="1"/>
    <col min="749" max="749" width="33.42578125" style="11" bestFit="1" customWidth="1"/>
    <col min="750" max="750" width="43.85546875" style="11" bestFit="1" customWidth="1"/>
    <col min="751" max="751" width="61.42578125" style="11" bestFit="1" customWidth="1"/>
    <col min="752" max="752" width="31.5703125" style="11" bestFit="1" customWidth="1"/>
    <col min="753" max="753" width="34.7109375" style="11" bestFit="1" customWidth="1"/>
    <col min="754" max="754" width="65.42578125" style="11" bestFit="1" customWidth="1"/>
    <col min="755" max="755" width="37.5703125" style="11" bestFit="1" customWidth="1"/>
    <col min="756" max="756" width="34.140625" style="11" bestFit="1" customWidth="1"/>
    <col min="757" max="757" width="38.140625" style="11" bestFit="1" customWidth="1"/>
    <col min="758" max="758" width="44.42578125" style="11" bestFit="1" customWidth="1"/>
    <col min="759" max="759" width="50" style="11" bestFit="1" customWidth="1"/>
    <col min="760" max="760" width="40.5703125" style="11" bestFit="1" customWidth="1"/>
    <col min="761" max="761" width="44.85546875" style="11" bestFit="1" customWidth="1"/>
    <col min="762" max="762" width="48.7109375" style="11" bestFit="1" customWidth="1"/>
    <col min="763" max="763" width="62.7109375" style="11" bestFit="1" customWidth="1"/>
    <col min="764" max="764" width="56.7109375" style="11" bestFit="1" customWidth="1"/>
    <col min="765" max="765" width="64.140625" style="11" bestFit="1" customWidth="1"/>
    <col min="766" max="766" width="49.42578125" style="11" bestFit="1" customWidth="1"/>
    <col min="767" max="767" width="38" style="11" bestFit="1" customWidth="1"/>
    <col min="768" max="768" width="52.5703125" style="11" bestFit="1" customWidth="1"/>
    <col min="769" max="769" width="36.140625" style="11" bestFit="1" customWidth="1"/>
    <col min="770" max="770" width="39.140625" style="11" bestFit="1" customWidth="1"/>
    <col min="771" max="771" width="37" style="11" bestFit="1" customWidth="1"/>
    <col min="772" max="772" width="34.28515625" style="11" bestFit="1" customWidth="1"/>
    <col min="773" max="773" width="33.85546875" style="11" bestFit="1" customWidth="1"/>
    <col min="774" max="774" width="49.5703125" style="11" bestFit="1" customWidth="1"/>
    <col min="775" max="775" width="35.140625" style="11" bestFit="1" customWidth="1"/>
    <col min="776" max="776" width="34.7109375" style="11" bestFit="1" customWidth="1"/>
    <col min="777" max="777" width="29.42578125" style="11" bestFit="1" customWidth="1"/>
    <col min="778" max="778" width="33" style="11" bestFit="1" customWidth="1"/>
    <col min="779" max="779" width="46.28515625" style="11" bestFit="1" customWidth="1"/>
    <col min="780" max="780" width="28.140625" style="11" bestFit="1" customWidth="1"/>
    <col min="781" max="781" width="28.42578125" style="11" bestFit="1" customWidth="1"/>
    <col min="782" max="782" width="76.42578125" style="11" bestFit="1" customWidth="1"/>
    <col min="783" max="783" width="61.28515625" style="11" bestFit="1" customWidth="1"/>
    <col min="784" max="784" width="52.28515625" style="11" bestFit="1" customWidth="1"/>
    <col min="785" max="785" width="24.140625" style="11" bestFit="1" customWidth="1"/>
    <col min="786" max="786" width="19.140625" style="11" bestFit="1" customWidth="1"/>
    <col min="787" max="787" width="28.85546875" style="11" bestFit="1" customWidth="1"/>
    <col min="788" max="788" width="27.85546875" style="11" bestFit="1" customWidth="1"/>
    <col min="789" max="789" width="26.42578125" style="11" bestFit="1" customWidth="1"/>
    <col min="790" max="790" width="58" style="11" bestFit="1" customWidth="1"/>
    <col min="791" max="791" width="22.42578125" style="11" bestFit="1" customWidth="1"/>
    <col min="792" max="792" width="59.42578125" style="11" bestFit="1" customWidth="1"/>
    <col min="793" max="793" width="39.7109375" style="11" bestFit="1" customWidth="1"/>
    <col min="794" max="794" width="34.140625" style="11" bestFit="1" customWidth="1"/>
    <col min="795" max="795" width="15.85546875" style="11" bestFit="1" customWidth="1"/>
    <col min="796" max="796" width="46" style="11" bestFit="1" customWidth="1"/>
    <col min="797" max="797" width="26.140625" style="11" bestFit="1" customWidth="1"/>
    <col min="798" max="798" width="29.5703125" style="11" bestFit="1" customWidth="1"/>
    <col min="799" max="799" width="26.140625" style="11" bestFit="1" customWidth="1"/>
    <col min="800" max="800" width="18.85546875" style="11" bestFit="1" customWidth="1"/>
    <col min="801" max="801" width="42.140625" style="11" bestFit="1" customWidth="1"/>
    <col min="802" max="802" width="22.140625" style="11" bestFit="1" customWidth="1"/>
    <col min="803" max="803" width="28.85546875" style="11" bestFit="1" customWidth="1"/>
    <col min="804" max="804" width="23.42578125" style="11" bestFit="1" customWidth="1"/>
    <col min="805" max="805" width="33.7109375" style="11" bestFit="1" customWidth="1"/>
    <col min="806" max="806" width="20.140625" style="11" bestFit="1" customWidth="1"/>
    <col min="807" max="807" width="43.28515625" style="11" bestFit="1" customWidth="1"/>
    <col min="808" max="808" width="27.7109375" style="11" bestFit="1" customWidth="1"/>
    <col min="809" max="809" width="22.5703125" style="11" bestFit="1" customWidth="1"/>
    <col min="810" max="810" width="16.85546875" style="11" bestFit="1" customWidth="1"/>
    <col min="811" max="811" width="26.7109375" style="11" bestFit="1" customWidth="1"/>
    <col min="812" max="812" width="15.28515625" style="11" bestFit="1" customWidth="1"/>
    <col min="813" max="813" width="15.7109375" style="11" bestFit="1" customWidth="1"/>
    <col min="814" max="814" width="20" style="11" bestFit="1" customWidth="1"/>
    <col min="815" max="815" width="20.5703125" style="11" bestFit="1" customWidth="1"/>
    <col min="816" max="816" width="18.5703125" style="11" bestFit="1" customWidth="1"/>
    <col min="817" max="817" width="30" style="11" bestFit="1" customWidth="1"/>
    <col min="818" max="818" width="19" style="11" bestFit="1" customWidth="1"/>
    <col min="819" max="819" width="17.7109375" style="11" bestFit="1" customWidth="1"/>
    <col min="820" max="820" width="30.140625" style="11" bestFit="1" customWidth="1"/>
    <col min="821" max="821" width="34.28515625" style="11" bestFit="1" customWidth="1"/>
    <col min="822" max="822" width="43" style="11" bestFit="1" customWidth="1"/>
    <col min="823" max="823" width="16.42578125" style="11" bestFit="1" customWidth="1"/>
    <col min="824" max="824" width="39.42578125" style="11" bestFit="1" customWidth="1"/>
    <col min="825" max="825" width="36" style="11" bestFit="1" customWidth="1"/>
    <col min="826" max="826" width="40" style="11" bestFit="1" customWidth="1"/>
    <col min="827" max="827" width="48.5703125" style="11" bestFit="1" customWidth="1"/>
    <col min="828" max="828" width="59.7109375" style="11" bestFit="1" customWidth="1"/>
    <col min="829" max="829" width="17.7109375" style="11" bestFit="1" customWidth="1"/>
    <col min="830" max="830" width="24" style="11" bestFit="1" customWidth="1"/>
    <col min="831" max="831" width="24.42578125" style="11" bestFit="1" customWidth="1"/>
    <col min="832" max="832" width="42.28515625" style="11" bestFit="1" customWidth="1"/>
    <col min="833" max="833" width="42.7109375" style="11" bestFit="1" customWidth="1"/>
    <col min="834" max="834" width="28.7109375" style="11" bestFit="1" customWidth="1"/>
    <col min="835" max="835" width="41.140625" style="11" bestFit="1" customWidth="1"/>
    <col min="836" max="836" width="36.42578125" style="11" bestFit="1" customWidth="1"/>
    <col min="837" max="837" width="18.7109375" style="11" bestFit="1" customWidth="1"/>
    <col min="838" max="838" width="16.5703125" style="11" bestFit="1" customWidth="1"/>
    <col min="839" max="839" width="26" style="11" bestFit="1" customWidth="1"/>
    <col min="840" max="840" width="32.85546875" style="11" bestFit="1" customWidth="1"/>
    <col min="841" max="841" width="25.85546875" style="11" bestFit="1" customWidth="1"/>
    <col min="842" max="842" width="32.5703125" style="11" bestFit="1" customWidth="1"/>
    <col min="843" max="843" width="30.140625" style="11" bestFit="1" customWidth="1"/>
    <col min="844" max="844" width="48" style="11" bestFit="1" customWidth="1"/>
    <col min="845" max="845" width="33" style="11" bestFit="1" customWidth="1"/>
    <col min="846" max="846" width="47.7109375" style="11" bestFit="1" customWidth="1"/>
    <col min="847" max="847" width="18.7109375" style="11" bestFit="1" customWidth="1"/>
    <col min="848" max="848" width="23.85546875" style="11" bestFit="1" customWidth="1"/>
    <col min="849" max="849" width="19.5703125" style="11" bestFit="1" customWidth="1"/>
    <col min="850" max="850" width="31" style="11" bestFit="1" customWidth="1"/>
    <col min="851" max="851" width="42.7109375" style="11" bestFit="1" customWidth="1"/>
    <col min="852" max="852" width="22.5703125" style="11" bestFit="1" customWidth="1"/>
    <col min="853" max="853" width="46.42578125" style="11" bestFit="1" customWidth="1"/>
    <col min="854" max="854" width="21.42578125" style="11" bestFit="1" customWidth="1"/>
    <col min="855" max="855" width="18.140625" style="11" bestFit="1" customWidth="1"/>
    <col min="856" max="856" width="42.28515625" style="11" bestFit="1" customWidth="1"/>
    <col min="857" max="857" width="17.28515625" style="11" bestFit="1" customWidth="1"/>
    <col min="858" max="858" width="18.28515625" style="11" bestFit="1" customWidth="1"/>
    <col min="859" max="859" width="27.7109375" style="11" bestFit="1" customWidth="1"/>
    <col min="860" max="860" width="41.28515625" style="11" bestFit="1" customWidth="1"/>
    <col min="861" max="861" width="71.5703125" style="11" bestFit="1" customWidth="1"/>
    <col min="862" max="862" width="15.85546875" style="11" bestFit="1" customWidth="1"/>
    <col min="863" max="863" width="21" style="11" bestFit="1" customWidth="1"/>
    <col min="864" max="864" width="35.140625" style="11" bestFit="1" customWidth="1"/>
    <col min="865" max="865" width="14.42578125" style="11" bestFit="1" customWidth="1"/>
    <col min="866" max="866" width="14.28515625" style="11" bestFit="1" customWidth="1"/>
    <col min="867" max="867" width="34.7109375" style="11" bestFit="1" customWidth="1"/>
    <col min="868" max="868" width="19" style="11" bestFit="1" customWidth="1"/>
    <col min="869" max="869" width="13.5703125" style="11" bestFit="1" customWidth="1"/>
    <col min="870" max="870" width="21.7109375" style="11" bestFit="1" customWidth="1"/>
    <col min="871" max="871" width="38.140625" style="11" bestFit="1" customWidth="1"/>
    <col min="872" max="872" width="63.85546875" style="11" bestFit="1" customWidth="1"/>
    <col min="873" max="873" width="17.42578125" style="11" bestFit="1" customWidth="1"/>
    <col min="874" max="874" width="44.7109375" style="11" bestFit="1" customWidth="1"/>
    <col min="875" max="875" width="17.85546875" style="11" bestFit="1" customWidth="1"/>
    <col min="876" max="876" width="23.5703125" style="11" bestFit="1" customWidth="1"/>
    <col min="877" max="877" width="39.42578125" style="11" bestFit="1" customWidth="1"/>
    <col min="878" max="878" width="15.7109375" style="11" bestFit="1" customWidth="1"/>
    <col min="879" max="879" width="8.28515625" style="11" bestFit="1" customWidth="1"/>
    <col min="880" max="880" width="30.7109375" style="11" bestFit="1" customWidth="1"/>
    <col min="881" max="881" width="25.85546875" style="11" bestFit="1" customWidth="1"/>
    <col min="882" max="882" width="24.28515625" style="11" bestFit="1" customWidth="1"/>
    <col min="883" max="883" width="25.85546875" style="11" bestFit="1" customWidth="1"/>
    <col min="884" max="884" width="47.7109375" style="11" bestFit="1" customWidth="1"/>
    <col min="885" max="885" width="21" style="11" bestFit="1" customWidth="1"/>
    <col min="886" max="886" width="20.5703125" style="11" bestFit="1" customWidth="1"/>
    <col min="887" max="887" width="53.7109375" style="11" bestFit="1" customWidth="1"/>
    <col min="888" max="888" width="33.42578125" style="11" bestFit="1" customWidth="1"/>
    <col min="889" max="889" width="25.28515625" style="11" bestFit="1" customWidth="1"/>
    <col min="890" max="890" width="21.7109375" style="11" bestFit="1" customWidth="1"/>
    <col min="891" max="891" width="29" style="11" bestFit="1" customWidth="1"/>
    <col min="892" max="892" width="23.7109375" style="11" bestFit="1" customWidth="1"/>
    <col min="893" max="893" width="29.5703125" style="11" bestFit="1" customWidth="1"/>
    <col min="894" max="894" width="20" style="11" bestFit="1" customWidth="1"/>
    <col min="895" max="895" width="21.7109375" style="11" bestFit="1" customWidth="1"/>
    <col min="896" max="896" width="18.42578125" style="11" bestFit="1" customWidth="1"/>
    <col min="897" max="897" width="19.140625" style="11" bestFit="1" customWidth="1"/>
    <col min="898" max="898" width="22.7109375" style="11" bestFit="1" customWidth="1"/>
    <col min="899" max="899" width="36" style="11" bestFit="1" customWidth="1"/>
    <col min="900" max="900" width="31.85546875" style="11" bestFit="1" customWidth="1"/>
    <col min="901" max="901" width="36.7109375" style="11" bestFit="1" customWidth="1"/>
    <col min="902" max="902" width="24.5703125" style="11" bestFit="1" customWidth="1"/>
    <col min="903" max="903" width="22" style="11" bestFit="1" customWidth="1"/>
    <col min="904" max="904" width="34.42578125" style="11" bestFit="1" customWidth="1"/>
    <col min="905" max="905" width="13.5703125" style="11" bestFit="1" customWidth="1"/>
    <col min="906" max="906" width="27" style="11" bestFit="1" customWidth="1"/>
    <col min="907" max="907" width="53.42578125" style="11" bestFit="1" customWidth="1"/>
    <col min="908" max="908" width="24.7109375" style="11" bestFit="1" customWidth="1"/>
    <col min="909" max="909" width="29.7109375" style="11" bestFit="1" customWidth="1"/>
    <col min="910" max="910" width="54.28515625" style="11" bestFit="1" customWidth="1"/>
    <col min="911" max="911" width="38.5703125" style="11" bestFit="1" customWidth="1"/>
    <col min="912" max="912" width="29.140625" style="11" bestFit="1" customWidth="1"/>
    <col min="913" max="913" width="69.5703125" style="11" bestFit="1" customWidth="1"/>
    <col min="914" max="914" width="46" style="11" bestFit="1" customWidth="1"/>
    <col min="915" max="915" width="49.140625" style="11" bestFit="1" customWidth="1"/>
    <col min="916" max="916" width="31.85546875" style="11" bestFit="1" customWidth="1"/>
    <col min="917" max="917" width="35.140625" style="11" bestFit="1" customWidth="1"/>
    <col min="918" max="918" width="29.42578125" style="11" bestFit="1" customWidth="1"/>
    <col min="919" max="919" width="44.5703125" style="11" bestFit="1" customWidth="1"/>
    <col min="920" max="920" width="54" style="11" bestFit="1" customWidth="1"/>
    <col min="921" max="921" width="63" style="11" bestFit="1" customWidth="1"/>
    <col min="922" max="922" width="42.5703125" style="11" bestFit="1" customWidth="1"/>
    <col min="923" max="923" width="42.28515625" style="11" bestFit="1" customWidth="1"/>
    <col min="924" max="924" width="35" style="11" bestFit="1" customWidth="1"/>
    <col min="925" max="925" width="32.140625" style="11" bestFit="1" customWidth="1"/>
    <col min="926" max="926" width="34.140625" style="11" bestFit="1" customWidth="1"/>
    <col min="927" max="927" width="44.140625" style="11" bestFit="1" customWidth="1"/>
    <col min="928" max="928" width="53.5703125" style="11" bestFit="1" customWidth="1"/>
    <col min="929" max="929" width="54.85546875" style="11" bestFit="1" customWidth="1"/>
    <col min="930" max="930" width="30.7109375" style="11" bestFit="1" customWidth="1"/>
    <col min="931" max="931" width="40.28515625" style="11" bestFit="1" customWidth="1"/>
    <col min="932" max="932" width="40.5703125" style="11" bestFit="1" customWidth="1"/>
    <col min="933" max="933" width="32.42578125" style="11" bestFit="1" customWidth="1"/>
    <col min="934" max="934" width="45.140625" style="11" bestFit="1" customWidth="1"/>
    <col min="935" max="935" width="30.7109375" style="11" bestFit="1" customWidth="1"/>
    <col min="936" max="936" width="25.5703125" style="11" bestFit="1" customWidth="1"/>
    <col min="937" max="937" width="33.85546875" style="11" bestFit="1" customWidth="1"/>
    <col min="938" max="938" width="37.42578125" style="11" bestFit="1" customWidth="1"/>
    <col min="939" max="939" width="36.7109375" style="11" bestFit="1" customWidth="1"/>
    <col min="940" max="940" width="32.85546875" style="11" bestFit="1" customWidth="1"/>
    <col min="941" max="941" width="38.7109375" style="11" bestFit="1" customWidth="1"/>
    <col min="942" max="942" width="29.140625" style="11" bestFit="1" customWidth="1"/>
    <col min="943" max="943" width="28.5703125" style="11" bestFit="1" customWidth="1"/>
    <col min="944" max="944" width="73.7109375" style="11" bestFit="1" customWidth="1"/>
    <col min="945" max="945" width="58.7109375" style="11" bestFit="1" customWidth="1"/>
    <col min="946" max="946" width="24.140625" style="11" bestFit="1" customWidth="1"/>
    <col min="947" max="947" width="23.42578125" style="11" bestFit="1" customWidth="1"/>
    <col min="948" max="948" width="14.28515625" style="11" bestFit="1" customWidth="1"/>
    <col min="949" max="949" width="12.85546875" style="11" bestFit="1" customWidth="1"/>
    <col min="950" max="950" width="51.85546875" style="11" bestFit="1" customWidth="1"/>
    <col min="951" max="951" width="22.140625" style="11" bestFit="1" customWidth="1"/>
    <col min="952" max="952" width="26" style="11" bestFit="1" customWidth="1"/>
    <col min="953" max="953" width="25.140625" style="11" bestFit="1" customWidth="1"/>
    <col min="954" max="954" width="27.42578125" style="11" bestFit="1" customWidth="1"/>
    <col min="955" max="955" width="29.85546875" style="11" bestFit="1" customWidth="1"/>
    <col min="956" max="956" width="59.5703125" style="11" bestFit="1" customWidth="1"/>
    <col min="957" max="957" width="33.5703125" style="11" bestFit="1" customWidth="1"/>
    <col min="958" max="958" width="26.5703125" style="11" bestFit="1" customWidth="1"/>
    <col min="959" max="959" width="33.7109375" style="11" bestFit="1" customWidth="1"/>
    <col min="960" max="960" width="34.7109375" style="11" bestFit="1" customWidth="1"/>
    <col min="961" max="961" width="38.7109375" style="11" bestFit="1" customWidth="1"/>
    <col min="962" max="962" width="62.7109375" style="11" bestFit="1" customWidth="1"/>
    <col min="963" max="963" width="49.28515625" style="11" bestFit="1" customWidth="1"/>
    <col min="964" max="964" width="38.42578125" style="11" bestFit="1" customWidth="1"/>
    <col min="965" max="965" width="46" style="11" bestFit="1" customWidth="1"/>
    <col min="966" max="966" width="18.5703125" style="11" bestFit="1" customWidth="1"/>
    <col min="967" max="967" width="20.85546875" style="11" bestFit="1" customWidth="1"/>
    <col min="968" max="968" width="35.7109375" style="11" bestFit="1" customWidth="1"/>
    <col min="969" max="969" width="49" style="11" bestFit="1" customWidth="1"/>
    <col min="970" max="970" width="31.5703125" style="11" bestFit="1" customWidth="1"/>
    <col min="971" max="971" width="112" style="11" bestFit="1" customWidth="1"/>
    <col min="972" max="972" width="56.42578125" style="11" bestFit="1" customWidth="1"/>
    <col min="973" max="973" width="31.5703125" style="11" bestFit="1" customWidth="1"/>
    <col min="974" max="974" width="34" style="11" bestFit="1" customWidth="1"/>
    <col min="975" max="975" width="29.42578125" style="11" bestFit="1" customWidth="1"/>
    <col min="976" max="976" width="23.140625" style="11" bestFit="1" customWidth="1"/>
    <col min="977" max="977" width="33.140625" style="11" bestFit="1" customWidth="1"/>
    <col min="978" max="978" width="46.28515625" style="11" bestFit="1" customWidth="1"/>
    <col min="979" max="979" width="50" style="11" bestFit="1" customWidth="1"/>
    <col min="980" max="980" width="57.5703125" style="11" bestFit="1" customWidth="1"/>
    <col min="981" max="981" width="38.5703125" style="11" bestFit="1" customWidth="1"/>
    <col min="982" max="982" width="31.7109375" style="11" bestFit="1" customWidth="1"/>
    <col min="983" max="983" width="46.140625" style="11" bestFit="1" customWidth="1"/>
    <col min="984" max="984" width="28.28515625" style="11" bestFit="1" customWidth="1"/>
    <col min="985" max="985" width="35.7109375" style="11" bestFit="1" customWidth="1"/>
    <col min="986" max="986" width="53" style="11" bestFit="1" customWidth="1"/>
    <col min="987" max="987" width="39.42578125" style="11" bestFit="1" customWidth="1"/>
    <col min="988" max="988" width="34.42578125" style="11" bestFit="1" customWidth="1"/>
    <col min="989" max="989" width="42" style="11" bestFit="1" customWidth="1"/>
    <col min="990" max="990" width="57" style="11" bestFit="1" customWidth="1"/>
    <col min="991" max="991" width="44.140625" style="11" bestFit="1" customWidth="1"/>
    <col min="992" max="992" width="43" style="11" bestFit="1" customWidth="1"/>
    <col min="993" max="993" width="39" style="11" bestFit="1" customWidth="1"/>
    <col min="994" max="994" width="31.85546875" style="11" bestFit="1" customWidth="1"/>
    <col min="995" max="995" width="44.42578125" style="11" bestFit="1" customWidth="1"/>
    <col min="996" max="996" width="33.28515625" style="11" bestFit="1" customWidth="1"/>
    <col min="997" max="997" width="40.28515625" style="11" bestFit="1" customWidth="1"/>
    <col min="998" max="998" width="48.7109375" style="11" bestFit="1" customWidth="1"/>
    <col min="999" max="999" width="66.140625" style="11" bestFit="1" customWidth="1"/>
    <col min="1000" max="1000" width="50.5703125" style="11" bestFit="1" customWidth="1"/>
    <col min="1001" max="1001" width="72.85546875" style="11" bestFit="1" customWidth="1"/>
    <col min="1002" max="1002" width="32.140625" style="11" bestFit="1" customWidth="1"/>
    <col min="1003" max="1003" width="35.28515625" style="11" bestFit="1" customWidth="1"/>
    <col min="1004" max="1004" width="53.140625" style="11" bestFit="1" customWidth="1"/>
    <col min="1005" max="1005" width="40.42578125" style="11" bestFit="1" customWidth="1"/>
    <col min="1006" max="1006" width="42.140625" style="11" bestFit="1" customWidth="1"/>
    <col min="1007" max="1007" width="49.85546875" style="11" bestFit="1" customWidth="1"/>
    <col min="1008" max="1008" width="40.42578125" style="11" bestFit="1" customWidth="1"/>
    <col min="1009" max="1009" width="37.42578125" style="11" bestFit="1" customWidth="1"/>
    <col min="1010" max="1010" width="66" style="11" bestFit="1" customWidth="1"/>
    <col min="1011" max="1011" width="40.42578125" style="11" bestFit="1" customWidth="1"/>
    <col min="1012" max="1012" width="55.85546875" style="11" bestFit="1" customWidth="1"/>
    <col min="1013" max="1013" width="35.140625" style="11" bestFit="1" customWidth="1"/>
    <col min="1014" max="1014" width="48.7109375" style="11" bestFit="1" customWidth="1"/>
    <col min="1015" max="1015" width="37.85546875" style="11" bestFit="1" customWidth="1"/>
    <col min="1016" max="1016" width="43.7109375" style="11" bestFit="1" customWidth="1"/>
    <col min="1017" max="1017" width="44.28515625" style="11" bestFit="1" customWidth="1"/>
    <col min="1018" max="1018" width="35" style="11" bestFit="1" customWidth="1"/>
    <col min="1019" max="1019" width="33.7109375" style="11" bestFit="1" customWidth="1"/>
    <col min="1020" max="1020" width="65" style="11" bestFit="1" customWidth="1"/>
    <col min="1021" max="1021" width="32.28515625" style="11" bestFit="1" customWidth="1"/>
    <col min="1022" max="1022" width="29.140625" style="11" bestFit="1" customWidth="1"/>
    <col min="1023" max="1023" width="47.140625" style="11" bestFit="1" customWidth="1"/>
    <col min="1024" max="1024" width="30.7109375" style="11" bestFit="1" customWidth="1"/>
    <col min="1025" max="1025" width="35.42578125" style="11" bestFit="1" customWidth="1"/>
    <col min="1026" max="1026" width="49.85546875" style="11" bestFit="1" customWidth="1"/>
    <col min="1027" max="1027" width="33.140625" style="11" bestFit="1" customWidth="1"/>
    <col min="1028" max="1028" width="43.7109375" style="11" bestFit="1" customWidth="1"/>
    <col min="1029" max="1029" width="31.28515625" style="11" bestFit="1" customWidth="1"/>
    <col min="1030" max="1030" width="34.85546875" style="11" bestFit="1" customWidth="1"/>
    <col min="1031" max="1031" width="37.85546875" style="11" bestFit="1" customWidth="1"/>
    <col min="1032" max="1032" width="42.28515625" style="11" bestFit="1" customWidth="1"/>
    <col min="1033" max="1033" width="36.140625" style="11" bestFit="1" customWidth="1"/>
    <col min="1034" max="1034" width="47.42578125" style="11" bestFit="1" customWidth="1"/>
    <col min="1035" max="1035" width="42" style="11" bestFit="1" customWidth="1"/>
    <col min="1036" max="1036" width="35" style="11" bestFit="1" customWidth="1"/>
    <col min="1037" max="1037" width="35.42578125" style="11" bestFit="1" customWidth="1"/>
    <col min="1038" max="1038" width="60.5703125" style="11" bestFit="1" customWidth="1"/>
    <col min="1039" max="1039" width="32.7109375" style="11" bestFit="1" customWidth="1"/>
    <col min="1040" max="1040" width="61.7109375" style="11" bestFit="1" customWidth="1"/>
    <col min="1041" max="1041" width="39.5703125" style="11" bestFit="1" customWidth="1"/>
    <col min="1042" max="1042" width="41" style="11" bestFit="1" customWidth="1"/>
    <col min="1043" max="1043" width="34.7109375" style="11" bestFit="1" customWidth="1"/>
    <col min="1044" max="1044" width="42.42578125" style="11" bestFit="1" customWidth="1"/>
    <col min="1045" max="1045" width="51" style="11" bestFit="1" customWidth="1"/>
    <col min="1046" max="1046" width="42.42578125" style="11" bestFit="1" customWidth="1"/>
    <col min="1047" max="1047" width="35.28515625" style="11" bestFit="1" customWidth="1"/>
    <col min="1048" max="1048" width="47" style="11" bestFit="1" customWidth="1"/>
    <col min="1049" max="1049" width="43.28515625" style="11" bestFit="1" customWidth="1"/>
    <col min="1050" max="1050" width="34.28515625" style="11" bestFit="1" customWidth="1"/>
    <col min="1051" max="1051" width="44" style="11" bestFit="1" customWidth="1"/>
    <col min="1052" max="1052" width="41.85546875" style="11" bestFit="1" customWidth="1"/>
    <col min="1053" max="1053" width="65.5703125" style="11" bestFit="1" customWidth="1"/>
    <col min="1054" max="1054" width="70.140625" style="11" bestFit="1" customWidth="1"/>
    <col min="1055" max="1055" width="38.140625" style="11" bestFit="1" customWidth="1"/>
    <col min="1056" max="1056" width="37.42578125" style="11" bestFit="1" customWidth="1"/>
    <col min="1057" max="1057" width="56.7109375" style="11" bestFit="1" customWidth="1"/>
    <col min="1058" max="1058" width="46" style="11" bestFit="1" customWidth="1"/>
    <col min="1059" max="1059" width="43.7109375" style="11" bestFit="1" customWidth="1"/>
    <col min="1060" max="1060" width="41.42578125" style="11" bestFit="1" customWidth="1"/>
    <col min="1061" max="1061" width="43" style="11" bestFit="1" customWidth="1"/>
    <col min="1062" max="1062" width="33.42578125" style="11" bestFit="1" customWidth="1"/>
    <col min="1063" max="1063" width="43.85546875" style="11" bestFit="1" customWidth="1"/>
    <col min="1064" max="1064" width="61.42578125" style="11" bestFit="1" customWidth="1"/>
    <col min="1065" max="1065" width="31.5703125" style="11" bestFit="1" customWidth="1"/>
    <col min="1066" max="1066" width="34.7109375" style="11" bestFit="1" customWidth="1"/>
    <col min="1067" max="1067" width="65.42578125" style="11" bestFit="1" customWidth="1"/>
    <col min="1068" max="1068" width="37.5703125" style="11" bestFit="1" customWidth="1"/>
    <col min="1069" max="1069" width="34.140625" style="11" bestFit="1" customWidth="1"/>
    <col min="1070" max="1070" width="38.140625" style="11" bestFit="1" customWidth="1"/>
    <col min="1071" max="1071" width="44.42578125" style="11" bestFit="1" customWidth="1"/>
    <col min="1072" max="1072" width="50" style="11" bestFit="1" customWidth="1"/>
    <col min="1073" max="1073" width="40.5703125" style="11" bestFit="1" customWidth="1"/>
    <col min="1074" max="1074" width="44.85546875" style="11" bestFit="1" customWidth="1"/>
    <col min="1075" max="1075" width="48.7109375" style="11" bestFit="1" customWidth="1"/>
    <col min="1076" max="1076" width="62.7109375" style="11" bestFit="1" customWidth="1"/>
    <col min="1077" max="1077" width="56.7109375" style="11" bestFit="1" customWidth="1"/>
    <col min="1078" max="1078" width="64.140625" style="11" bestFit="1" customWidth="1"/>
    <col min="1079" max="1079" width="49.42578125" style="11" bestFit="1" customWidth="1"/>
    <col min="1080" max="1080" width="38" style="11" bestFit="1" customWidth="1"/>
    <col min="1081" max="1081" width="52.5703125" style="11" bestFit="1" customWidth="1"/>
    <col min="1082" max="1082" width="36.140625" style="11" bestFit="1" customWidth="1"/>
    <col min="1083" max="1083" width="39.140625" style="11" bestFit="1" customWidth="1"/>
    <col min="1084" max="1084" width="37" style="11" bestFit="1" customWidth="1"/>
    <col min="1085" max="1085" width="34.28515625" style="11" bestFit="1" customWidth="1"/>
    <col min="1086" max="1086" width="33.85546875" style="11" bestFit="1" customWidth="1"/>
    <col min="1087" max="1087" width="49.5703125" style="11" bestFit="1" customWidth="1"/>
    <col min="1088" max="1088" width="35.140625" style="11" bestFit="1" customWidth="1"/>
    <col min="1089" max="1089" width="34.7109375" style="11" bestFit="1" customWidth="1"/>
    <col min="1090" max="1090" width="29.42578125" style="11" bestFit="1" customWidth="1"/>
    <col min="1091" max="1091" width="33" style="11" bestFit="1" customWidth="1"/>
    <col min="1092" max="1092" width="46.28515625" style="11" bestFit="1" customWidth="1"/>
    <col min="1093" max="1093" width="28.140625" style="11" bestFit="1" customWidth="1"/>
    <col min="1094" max="1094" width="28.42578125" style="11" bestFit="1" customWidth="1"/>
    <col min="1095" max="1095" width="76.42578125" style="11" bestFit="1" customWidth="1"/>
    <col min="1096" max="1096" width="61.28515625" style="11" bestFit="1" customWidth="1"/>
    <col min="1097" max="1097" width="52.28515625" style="11" bestFit="1" customWidth="1"/>
    <col min="1098" max="1098" width="24.140625" style="11" bestFit="1" customWidth="1"/>
    <col min="1099" max="1099" width="19.140625" style="11" bestFit="1" customWidth="1"/>
    <col min="1100" max="1100" width="28.85546875" style="11" bestFit="1" customWidth="1"/>
    <col min="1101" max="1101" width="27.85546875" style="11" bestFit="1" customWidth="1"/>
    <col min="1102" max="1102" width="26.42578125" style="11" bestFit="1" customWidth="1"/>
    <col min="1103" max="1103" width="58" style="11" bestFit="1" customWidth="1"/>
    <col min="1104" max="1104" width="22.42578125" style="11" bestFit="1" customWidth="1"/>
    <col min="1105" max="1105" width="59.42578125" style="11" bestFit="1" customWidth="1"/>
    <col min="1106" max="1106" width="39.7109375" style="11" bestFit="1" customWidth="1"/>
    <col min="1107" max="1107" width="34.140625" style="11" bestFit="1" customWidth="1"/>
    <col min="1108" max="1108" width="15.85546875" style="11" bestFit="1" customWidth="1"/>
    <col min="1109" max="1109" width="46" style="11" bestFit="1" customWidth="1"/>
    <col min="1110" max="1110" width="26.140625" style="11" bestFit="1" customWidth="1"/>
    <col min="1111" max="1111" width="29.5703125" style="11" bestFit="1" customWidth="1"/>
    <col min="1112" max="1112" width="26.140625" style="11" bestFit="1" customWidth="1"/>
    <col min="1113" max="1113" width="18.85546875" style="11" bestFit="1" customWidth="1"/>
    <col min="1114" max="1114" width="42.140625" style="11" bestFit="1" customWidth="1"/>
    <col min="1115" max="1115" width="22.140625" style="11" bestFit="1" customWidth="1"/>
    <col min="1116" max="1116" width="28.85546875" style="11" bestFit="1" customWidth="1"/>
    <col min="1117" max="1117" width="23.42578125" style="11" bestFit="1" customWidth="1"/>
    <col min="1118" max="1118" width="33.7109375" style="11" bestFit="1" customWidth="1"/>
    <col min="1119" max="1119" width="20.140625" style="11" bestFit="1" customWidth="1"/>
    <col min="1120" max="1120" width="43.28515625" style="11" bestFit="1" customWidth="1"/>
    <col min="1121" max="1121" width="27.7109375" style="11" bestFit="1" customWidth="1"/>
    <col min="1122" max="1122" width="22.5703125" style="11" bestFit="1" customWidth="1"/>
    <col min="1123" max="1123" width="16.85546875" style="11" bestFit="1" customWidth="1"/>
    <col min="1124" max="1124" width="26.7109375" style="11" bestFit="1" customWidth="1"/>
    <col min="1125" max="1125" width="15.28515625" style="11" bestFit="1" customWidth="1"/>
    <col min="1126" max="1126" width="15.7109375" style="11" bestFit="1" customWidth="1"/>
    <col min="1127" max="1127" width="20" style="11" bestFit="1" customWidth="1"/>
    <col min="1128" max="1128" width="20.5703125" style="11" bestFit="1" customWidth="1"/>
    <col min="1129" max="1129" width="18.5703125" style="11" bestFit="1" customWidth="1"/>
    <col min="1130" max="1130" width="30" style="11" bestFit="1" customWidth="1"/>
    <col min="1131" max="1131" width="19" style="11" bestFit="1" customWidth="1"/>
    <col min="1132" max="1132" width="17.7109375" style="11" bestFit="1" customWidth="1"/>
    <col min="1133" max="1133" width="30.140625" style="11" bestFit="1" customWidth="1"/>
    <col min="1134" max="1134" width="34.28515625" style="11" bestFit="1" customWidth="1"/>
    <col min="1135" max="1135" width="43" style="11" bestFit="1" customWidth="1"/>
    <col min="1136" max="1136" width="16.42578125" style="11" bestFit="1" customWidth="1"/>
    <col min="1137" max="1137" width="39.42578125" style="11" bestFit="1" customWidth="1"/>
    <col min="1138" max="1138" width="36" style="11" bestFit="1" customWidth="1"/>
    <col min="1139" max="1139" width="40" style="11" bestFit="1" customWidth="1"/>
    <col min="1140" max="1140" width="48.5703125" style="11" bestFit="1" customWidth="1"/>
    <col min="1141" max="1141" width="59.7109375" style="11" bestFit="1" customWidth="1"/>
    <col min="1142" max="1142" width="17.7109375" style="11" bestFit="1" customWidth="1"/>
    <col min="1143" max="1143" width="24" style="11" bestFit="1" customWidth="1"/>
    <col min="1144" max="1144" width="24.42578125" style="11" bestFit="1" customWidth="1"/>
    <col min="1145" max="1145" width="42.28515625" style="11" bestFit="1" customWidth="1"/>
    <col min="1146" max="1146" width="42.7109375" style="11" bestFit="1" customWidth="1"/>
    <col min="1147" max="1147" width="28.7109375" style="11" bestFit="1" customWidth="1"/>
    <col min="1148" max="1148" width="41.140625" style="11" bestFit="1" customWidth="1"/>
    <col min="1149" max="1149" width="36.42578125" style="11" bestFit="1" customWidth="1"/>
    <col min="1150" max="1150" width="18.7109375" style="11" bestFit="1" customWidth="1"/>
    <col min="1151" max="1151" width="16.5703125" style="11" bestFit="1" customWidth="1"/>
    <col min="1152" max="1152" width="26" style="11" bestFit="1" customWidth="1"/>
    <col min="1153" max="1153" width="32.85546875" style="11" bestFit="1" customWidth="1"/>
    <col min="1154" max="1154" width="25.85546875" style="11" bestFit="1" customWidth="1"/>
    <col min="1155" max="1155" width="32.5703125" style="11" bestFit="1" customWidth="1"/>
    <col min="1156" max="1156" width="30.140625" style="11" bestFit="1" customWidth="1"/>
    <col min="1157" max="1157" width="48" style="11" bestFit="1" customWidth="1"/>
    <col min="1158" max="1158" width="33" style="11" bestFit="1" customWidth="1"/>
    <col min="1159" max="1159" width="47.7109375" style="11" bestFit="1" customWidth="1"/>
    <col min="1160" max="1160" width="18.7109375" style="11" bestFit="1" customWidth="1"/>
    <col min="1161" max="1161" width="23.85546875" style="11" bestFit="1" customWidth="1"/>
    <col min="1162" max="1162" width="19.5703125" style="11" bestFit="1" customWidth="1"/>
    <col min="1163" max="1163" width="31" style="11" bestFit="1" customWidth="1"/>
    <col min="1164" max="1164" width="42.7109375" style="11" bestFit="1" customWidth="1"/>
    <col min="1165" max="1165" width="22.5703125" style="11" bestFit="1" customWidth="1"/>
    <col min="1166" max="1166" width="46.42578125" style="11" bestFit="1" customWidth="1"/>
    <col min="1167" max="1167" width="21.42578125" style="11" bestFit="1" customWidth="1"/>
    <col min="1168" max="1168" width="18.140625" style="11" bestFit="1" customWidth="1"/>
    <col min="1169" max="1169" width="42.28515625" style="11" bestFit="1" customWidth="1"/>
    <col min="1170" max="1170" width="17.28515625" style="11" bestFit="1" customWidth="1"/>
    <col min="1171" max="1171" width="18.28515625" style="11" bestFit="1" customWidth="1"/>
    <col min="1172" max="1172" width="27.7109375" style="11" bestFit="1" customWidth="1"/>
    <col min="1173" max="1173" width="41.28515625" style="11" bestFit="1" customWidth="1"/>
    <col min="1174" max="1174" width="71.5703125" style="11" bestFit="1" customWidth="1"/>
    <col min="1175" max="1175" width="15.85546875" style="11" bestFit="1" customWidth="1"/>
    <col min="1176" max="1176" width="21" style="11" bestFit="1" customWidth="1"/>
    <col min="1177" max="1177" width="35.140625" style="11" bestFit="1" customWidth="1"/>
    <col min="1178" max="1178" width="14.42578125" style="11" bestFit="1" customWidth="1"/>
    <col min="1179" max="1179" width="14.28515625" style="11" bestFit="1" customWidth="1"/>
    <col min="1180" max="1180" width="34.7109375" style="11" bestFit="1" customWidth="1"/>
    <col min="1181" max="1181" width="19" style="11" bestFit="1" customWidth="1"/>
    <col min="1182" max="1182" width="13.5703125" style="11" bestFit="1" customWidth="1"/>
    <col min="1183" max="1183" width="21.7109375" style="11" bestFit="1" customWidth="1"/>
    <col min="1184" max="1184" width="38.140625" style="11" bestFit="1" customWidth="1"/>
    <col min="1185" max="1185" width="63.85546875" style="11" bestFit="1" customWidth="1"/>
    <col min="1186" max="1186" width="17.42578125" style="11" bestFit="1" customWidth="1"/>
    <col min="1187" max="1187" width="44.7109375" style="11" bestFit="1" customWidth="1"/>
    <col min="1188" max="1188" width="17.85546875" style="11" bestFit="1" customWidth="1"/>
    <col min="1189" max="1189" width="23.5703125" style="11" bestFit="1" customWidth="1"/>
    <col min="1190" max="1190" width="39.42578125" style="11" bestFit="1" customWidth="1"/>
    <col min="1191" max="1191" width="15.7109375" style="11" bestFit="1" customWidth="1"/>
    <col min="1192" max="1192" width="8.28515625" style="11" bestFit="1" customWidth="1"/>
    <col min="1193" max="1193" width="30.7109375" style="11" bestFit="1" customWidth="1"/>
    <col min="1194" max="1194" width="25.85546875" style="11" bestFit="1" customWidth="1"/>
    <col min="1195" max="1195" width="24.28515625" style="11" bestFit="1" customWidth="1"/>
    <col min="1196" max="1196" width="25.85546875" style="11" bestFit="1" customWidth="1"/>
    <col min="1197" max="1197" width="47.7109375" style="11" bestFit="1" customWidth="1"/>
    <col min="1198" max="1198" width="21" style="11" bestFit="1" customWidth="1"/>
    <col min="1199" max="1199" width="20.5703125" style="11" bestFit="1" customWidth="1"/>
    <col min="1200" max="1200" width="53.7109375" style="11" bestFit="1" customWidth="1"/>
    <col min="1201" max="1201" width="33.42578125" style="11" bestFit="1" customWidth="1"/>
    <col min="1202" max="1202" width="25.28515625" style="11" bestFit="1" customWidth="1"/>
    <col min="1203" max="1203" width="21.7109375" style="11" bestFit="1" customWidth="1"/>
    <col min="1204" max="1204" width="29" style="11" bestFit="1" customWidth="1"/>
    <col min="1205" max="1205" width="23.7109375" style="11" bestFit="1" customWidth="1"/>
    <col min="1206" max="1206" width="29.5703125" style="11" bestFit="1" customWidth="1"/>
    <col min="1207" max="1207" width="20" style="11" bestFit="1" customWidth="1"/>
    <col min="1208" max="1208" width="21.7109375" style="11" bestFit="1" customWidth="1"/>
    <col min="1209" max="1209" width="18.42578125" style="11" bestFit="1" customWidth="1"/>
    <col min="1210" max="1210" width="19.140625" style="11" bestFit="1" customWidth="1"/>
    <col min="1211" max="1211" width="22.7109375" style="11" bestFit="1" customWidth="1"/>
    <col min="1212" max="1212" width="36" style="11" bestFit="1" customWidth="1"/>
    <col min="1213" max="1213" width="31.85546875" style="11" bestFit="1" customWidth="1"/>
    <col min="1214" max="1214" width="36.7109375" style="11" bestFit="1" customWidth="1"/>
    <col min="1215" max="1215" width="24.5703125" style="11" bestFit="1" customWidth="1"/>
    <col min="1216" max="1216" width="22" style="11" bestFit="1" customWidth="1"/>
    <col min="1217" max="1217" width="34.42578125" style="11" bestFit="1" customWidth="1"/>
    <col min="1218" max="1218" width="13.5703125" style="11" bestFit="1" customWidth="1"/>
    <col min="1219" max="1219" width="27" style="11" bestFit="1" customWidth="1"/>
    <col min="1220" max="1220" width="53.42578125" style="11" bestFit="1" customWidth="1"/>
    <col min="1221" max="1221" width="24.7109375" style="11" bestFit="1" customWidth="1"/>
    <col min="1222" max="1222" width="29.7109375" style="11" bestFit="1" customWidth="1"/>
    <col min="1223" max="1223" width="54.28515625" style="11" bestFit="1" customWidth="1"/>
    <col min="1224" max="1224" width="38.5703125" style="11" bestFit="1" customWidth="1"/>
    <col min="1225" max="1225" width="29.140625" style="11" bestFit="1" customWidth="1"/>
    <col min="1226" max="1226" width="69.5703125" style="11" bestFit="1" customWidth="1"/>
    <col min="1227" max="1227" width="46" style="11" bestFit="1" customWidth="1"/>
    <col min="1228" max="1228" width="49.140625" style="11" bestFit="1" customWidth="1"/>
    <col min="1229" max="1229" width="31.85546875" style="11" bestFit="1" customWidth="1"/>
    <col min="1230" max="1230" width="35.140625" style="11" bestFit="1" customWidth="1"/>
    <col min="1231" max="1231" width="29.42578125" style="11" bestFit="1" customWidth="1"/>
    <col min="1232" max="1232" width="44.5703125" style="11" bestFit="1" customWidth="1"/>
    <col min="1233" max="1233" width="54" style="11" bestFit="1" customWidth="1"/>
    <col min="1234" max="1234" width="63" style="11" bestFit="1" customWidth="1"/>
    <col min="1235" max="1235" width="42.5703125" style="11" bestFit="1" customWidth="1"/>
    <col min="1236" max="1236" width="42.28515625" style="11" bestFit="1" customWidth="1"/>
    <col min="1237" max="1237" width="35" style="11" bestFit="1" customWidth="1"/>
    <col min="1238" max="1238" width="32.140625" style="11" bestFit="1" customWidth="1"/>
    <col min="1239" max="1239" width="34.140625" style="11" bestFit="1" customWidth="1"/>
    <col min="1240" max="1240" width="44.140625" style="11" bestFit="1" customWidth="1"/>
    <col min="1241" max="1241" width="53.5703125" style="11" bestFit="1" customWidth="1"/>
    <col min="1242" max="1242" width="54.85546875" style="11" bestFit="1" customWidth="1"/>
    <col min="1243" max="1243" width="30.7109375" style="11" bestFit="1" customWidth="1"/>
    <col min="1244" max="1244" width="40.28515625" style="11" bestFit="1" customWidth="1"/>
    <col min="1245" max="1245" width="40.5703125" style="11" bestFit="1" customWidth="1"/>
    <col min="1246" max="1246" width="32.42578125" style="11" bestFit="1" customWidth="1"/>
    <col min="1247" max="1247" width="45.140625" style="11" bestFit="1" customWidth="1"/>
    <col min="1248" max="1248" width="30.7109375" style="11" bestFit="1" customWidth="1"/>
    <col min="1249" max="1249" width="25.5703125" style="11" bestFit="1" customWidth="1"/>
    <col min="1250" max="1250" width="33.85546875" style="11" bestFit="1" customWidth="1"/>
    <col min="1251" max="1251" width="37.42578125" style="11" bestFit="1" customWidth="1"/>
    <col min="1252" max="1252" width="36.7109375" style="11" bestFit="1" customWidth="1"/>
    <col min="1253" max="1253" width="32.85546875" style="11" bestFit="1" customWidth="1"/>
    <col min="1254" max="1254" width="38.7109375" style="11" bestFit="1" customWidth="1"/>
    <col min="1255" max="1255" width="29.140625" style="11" bestFit="1" customWidth="1"/>
    <col min="1256" max="1256" width="28.5703125" style="11" bestFit="1" customWidth="1"/>
    <col min="1257" max="1257" width="73.7109375" style="11" bestFit="1" customWidth="1"/>
    <col min="1258" max="1258" width="58.7109375" style="11" bestFit="1" customWidth="1"/>
    <col min="1259" max="1259" width="24.140625" style="11" bestFit="1" customWidth="1"/>
    <col min="1260" max="1260" width="23.42578125" style="11" bestFit="1" customWidth="1"/>
    <col min="1261" max="1261" width="14.28515625" style="11" bestFit="1" customWidth="1"/>
    <col min="1262" max="1262" width="12.85546875" style="11" bestFit="1" customWidth="1"/>
    <col min="1263" max="1263" width="51.85546875" style="11" bestFit="1" customWidth="1"/>
    <col min="1264" max="1264" width="22.140625" style="11" bestFit="1" customWidth="1"/>
    <col min="1265" max="1265" width="26" style="11" bestFit="1" customWidth="1"/>
    <col min="1266" max="1266" width="25.140625" style="11" bestFit="1" customWidth="1"/>
    <col min="1267" max="1267" width="27.42578125" style="11" bestFit="1" customWidth="1"/>
    <col min="1268" max="1268" width="29.85546875" style="11" bestFit="1" customWidth="1"/>
    <col min="1269" max="1269" width="59.5703125" style="11" bestFit="1" customWidth="1"/>
    <col min="1270" max="1270" width="33.5703125" style="11" bestFit="1" customWidth="1"/>
    <col min="1271" max="1271" width="26.5703125" style="11" bestFit="1" customWidth="1"/>
    <col min="1272" max="1272" width="33.7109375" style="11" bestFit="1" customWidth="1"/>
    <col min="1273" max="1273" width="34.7109375" style="11" bestFit="1" customWidth="1"/>
    <col min="1274" max="1274" width="38.7109375" style="11" bestFit="1" customWidth="1"/>
    <col min="1275" max="1275" width="62.7109375" style="11" bestFit="1" customWidth="1"/>
    <col min="1276" max="1276" width="49.28515625" style="11" bestFit="1" customWidth="1"/>
    <col min="1277" max="1277" width="38.42578125" style="11" bestFit="1" customWidth="1"/>
    <col min="1278" max="1278" width="46" style="11" bestFit="1" customWidth="1"/>
    <col min="1279" max="1279" width="18.5703125" style="11" bestFit="1" customWidth="1"/>
    <col min="1280" max="1280" width="20.85546875" style="11" bestFit="1" customWidth="1"/>
    <col min="1281" max="1281" width="35.7109375" style="11" bestFit="1" customWidth="1"/>
    <col min="1282" max="1282" width="49" style="11" bestFit="1" customWidth="1"/>
    <col min="1283" max="1283" width="31.5703125" style="11" bestFit="1" customWidth="1"/>
    <col min="1284" max="1284" width="112" style="11" bestFit="1" customWidth="1"/>
    <col min="1285" max="1285" width="56.42578125" style="11" bestFit="1" customWidth="1"/>
    <col min="1286" max="1286" width="31.5703125" style="11" bestFit="1" customWidth="1"/>
    <col min="1287" max="1287" width="34" style="11" bestFit="1" customWidth="1"/>
    <col min="1288" max="1288" width="29.42578125" style="11" bestFit="1" customWidth="1"/>
    <col min="1289" max="1289" width="23.140625" style="11" bestFit="1" customWidth="1"/>
    <col min="1290" max="1290" width="33.140625" style="11" bestFit="1" customWidth="1"/>
    <col min="1291" max="1291" width="46.28515625" style="11" bestFit="1" customWidth="1"/>
    <col min="1292" max="1292" width="50" style="11" bestFit="1" customWidth="1"/>
    <col min="1293" max="1293" width="57.5703125" style="11" bestFit="1" customWidth="1"/>
    <col min="1294" max="1294" width="38.5703125" style="11" bestFit="1" customWidth="1"/>
    <col min="1295" max="1295" width="31.7109375" style="11" bestFit="1" customWidth="1"/>
    <col min="1296" max="1296" width="46.140625" style="11" bestFit="1" customWidth="1"/>
    <col min="1297" max="1297" width="28.28515625" style="11" bestFit="1" customWidth="1"/>
    <col min="1298" max="1298" width="35.7109375" style="11" bestFit="1" customWidth="1"/>
    <col min="1299" max="1299" width="53" style="11" bestFit="1" customWidth="1"/>
    <col min="1300" max="1300" width="39.42578125" style="11" bestFit="1" customWidth="1"/>
    <col min="1301" max="1301" width="34.42578125" style="11" bestFit="1" customWidth="1"/>
    <col min="1302" max="1302" width="42" style="11" bestFit="1" customWidth="1"/>
    <col min="1303" max="1303" width="57" style="11" bestFit="1" customWidth="1"/>
    <col min="1304" max="1304" width="44.140625" style="11" bestFit="1" customWidth="1"/>
    <col min="1305" max="1305" width="43" style="11" bestFit="1" customWidth="1"/>
    <col min="1306" max="1306" width="39" style="11" bestFit="1" customWidth="1"/>
    <col min="1307" max="1307" width="31.85546875" style="11" bestFit="1" customWidth="1"/>
    <col min="1308" max="1308" width="44.42578125" style="11" bestFit="1" customWidth="1"/>
    <col min="1309" max="1309" width="33.28515625" style="11" bestFit="1" customWidth="1"/>
    <col min="1310" max="1310" width="40.28515625" style="11" bestFit="1" customWidth="1"/>
    <col min="1311" max="1311" width="48.7109375" style="11" bestFit="1" customWidth="1"/>
    <col min="1312" max="1312" width="66.140625" style="11" bestFit="1" customWidth="1"/>
    <col min="1313" max="1313" width="50.5703125" style="11" bestFit="1" customWidth="1"/>
    <col min="1314" max="1314" width="72.85546875" style="11" bestFit="1" customWidth="1"/>
    <col min="1315" max="1315" width="32.140625" style="11" bestFit="1" customWidth="1"/>
    <col min="1316" max="1316" width="35.28515625" style="11" bestFit="1" customWidth="1"/>
    <col min="1317" max="1317" width="53.140625" style="11" bestFit="1" customWidth="1"/>
    <col min="1318" max="1318" width="40.42578125" style="11" bestFit="1" customWidth="1"/>
    <col min="1319" max="1319" width="42.140625" style="11" bestFit="1" customWidth="1"/>
    <col min="1320" max="1320" width="49.85546875" style="11" bestFit="1" customWidth="1"/>
    <col min="1321" max="1321" width="40.42578125" style="11" bestFit="1" customWidth="1"/>
    <col min="1322" max="1322" width="37.42578125" style="11" bestFit="1" customWidth="1"/>
    <col min="1323" max="1323" width="66" style="11" bestFit="1" customWidth="1"/>
    <col min="1324" max="1324" width="40.42578125" style="11" bestFit="1" customWidth="1"/>
    <col min="1325" max="1325" width="55.85546875" style="11" bestFit="1" customWidth="1"/>
    <col min="1326" max="1326" width="35.140625" style="11" bestFit="1" customWidth="1"/>
    <col min="1327" max="1327" width="48.7109375" style="11" bestFit="1" customWidth="1"/>
    <col min="1328" max="1328" width="37.85546875" style="11" bestFit="1" customWidth="1"/>
    <col min="1329" max="1329" width="43.7109375" style="11" bestFit="1" customWidth="1"/>
    <col min="1330" max="1330" width="44.28515625" style="11" bestFit="1" customWidth="1"/>
    <col min="1331" max="1331" width="35" style="11" bestFit="1" customWidth="1"/>
    <col min="1332" max="1332" width="33.7109375" style="11" bestFit="1" customWidth="1"/>
    <col min="1333" max="1333" width="65" style="11" bestFit="1" customWidth="1"/>
    <col min="1334" max="1334" width="32.28515625" style="11" bestFit="1" customWidth="1"/>
    <col min="1335" max="1335" width="29.140625" style="11" bestFit="1" customWidth="1"/>
    <col min="1336" max="1336" width="47.140625" style="11" bestFit="1" customWidth="1"/>
    <col min="1337" max="1337" width="30.7109375" style="11" bestFit="1" customWidth="1"/>
    <col min="1338" max="1338" width="35.42578125" style="11" bestFit="1" customWidth="1"/>
    <col min="1339" max="1339" width="49.85546875" style="11" bestFit="1" customWidth="1"/>
    <col min="1340" max="1340" width="33.140625" style="11" bestFit="1" customWidth="1"/>
    <col min="1341" max="1341" width="43.7109375" style="11" bestFit="1" customWidth="1"/>
    <col min="1342" max="1342" width="31.28515625" style="11" bestFit="1" customWidth="1"/>
    <col min="1343" max="1343" width="34.85546875" style="11" bestFit="1" customWidth="1"/>
    <col min="1344" max="1344" width="37.85546875" style="11" bestFit="1" customWidth="1"/>
    <col min="1345" max="1345" width="42.28515625" style="11" bestFit="1" customWidth="1"/>
    <col min="1346" max="1346" width="36.140625" style="11" bestFit="1" customWidth="1"/>
    <col min="1347" max="1347" width="47.42578125" style="11" bestFit="1" customWidth="1"/>
    <col min="1348" max="1348" width="42" style="11" bestFit="1" customWidth="1"/>
    <col min="1349" max="1349" width="35" style="11" bestFit="1" customWidth="1"/>
    <col min="1350" max="1350" width="35.42578125" style="11" bestFit="1" customWidth="1"/>
    <col min="1351" max="1351" width="60.5703125" style="11" bestFit="1" customWidth="1"/>
    <col min="1352" max="1352" width="32.7109375" style="11" bestFit="1" customWidth="1"/>
    <col min="1353" max="1353" width="61.7109375" style="11" bestFit="1" customWidth="1"/>
    <col min="1354" max="1354" width="39.5703125" style="11" bestFit="1" customWidth="1"/>
    <col min="1355" max="1355" width="41" style="11" bestFit="1" customWidth="1"/>
    <col min="1356" max="1356" width="34.7109375" style="11" bestFit="1" customWidth="1"/>
    <col min="1357" max="1357" width="42.42578125" style="11" bestFit="1" customWidth="1"/>
    <col min="1358" max="1358" width="51" style="11" bestFit="1" customWidth="1"/>
    <col min="1359" max="1359" width="42.42578125" style="11" bestFit="1" customWidth="1"/>
    <col min="1360" max="1360" width="35.28515625" style="11" bestFit="1" customWidth="1"/>
    <col min="1361" max="1361" width="47" style="11" bestFit="1" customWidth="1"/>
    <col min="1362" max="1362" width="43.28515625" style="11" bestFit="1" customWidth="1"/>
    <col min="1363" max="1363" width="34.28515625" style="11" bestFit="1" customWidth="1"/>
    <col min="1364" max="1364" width="44" style="11" bestFit="1" customWidth="1"/>
    <col min="1365" max="1365" width="41.85546875" style="11" bestFit="1" customWidth="1"/>
    <col min="1366" max="1366" width="65.5703125" style="11" bestFit="1" customWidth="1"/>
    <col min="1367" max="1367" width="70.140625" style="11" bestFit="1" customWidth="1"/>
    <col min="1368" max="1368" width="38.140625" style="11" bestFit="1" customWidth="1"/>
    <col min="1369" max="1369" width="37.42578125" style="11" bestFit="1" customWidth="1"/>
    <col min="1370" max="1370" width="56.7109375" style="11" bestFit="1" customWidth="1"/>
    <col min="1371" max="1371" width="46" style="11" bestFit="1" customWidth="1"/>
    <col min="1372" max="1372" width="43.7109375" style="11" bestFit="1" customWidth="1"/>
    <col min="1373" max="1373" width="41.42578125" style="11" bestFit="1" customWidth="1"/>
    <col min="1374" max="1374" width="43" style="11" bestFit="1" customWidth="1"/>
    <col min="1375" max="1375" width="33.42578125" style="11" bestFit="1" customWidth="1"/>
    <col min="1376" max="1376" width="43.85546875" style="11" bestFit="1" customWidth="1"/>
    <col min="1377" max="1377" width="61.42578125" style="11" bestFit="1" customWidth="1"/>
    <col min="1378" max="1378" width="31.5703125" style="11" bestFit="1" customWidth="1"/>
    <col min="1379" max="1379" width="34.7109375" style="11" bestFit="1" customWidth="1"/>
    <col min="1380" max="1380" width="65.42578125" style="11" bestFit="1" customWidth="1"/>
    <col min="1381" max="1381" width="37.5703125" style="11" bestFit="1" customWidth="1"/>
    <col min="1382" max="1382" width="34.140625" style="11" bestFit="1" customWidth="1"/>
    <col min="1383" max="1383" width="38.140625" style="11" bestFit="1" customWidth="1"/>
    <col min="1384" max="1384" width="44.42578125" style="11" bestFit="1" customWidth="1"/>
    <col min="1385" max="1385" width="50" style="11" bestFit="1" customWidth="1"/>
    <col min="1386" max="1386" width="40.5703125" style="11" bestFit="1" customWidth="1"/>
    <col min="1387" max="1387" width="44.85546875" style="11" bestFit="1" customWidth="1"/>
    <col min="1388" max="1388" width="48.7109375" style="11" bestFit="1" customWidth="1"/>
    <col min="1389" max="1389" width="62.7109375" style="11" bestFit="1" customWidth="1"/>
    <col min="1390" max="1390" width="56.7109375" style="11" bestFit="1" customWidth="1"/>
    <col min="1391" max="1391" width="64.140625" style="11" bestFit="1" customWidth="1"/>
    <col min="1392" max="1392" width="49.42578125" style="11" bestFit="1" customWidth="1"/>
    <col min="1393" max="1393" width="38" style="11" bestFit="1" customWidth="1"/>
    <col min="1394" max="1394" width="52.5703125" style="11" bestFit="1" customWidth="1"/>
    <col min="1395" max="1395" width="36.140625" style="11" bestFit="1" customWidth="1"/>
    <col min="1396" max="1396" width="39.140625" style="11" bestFit="1" customWidth="1"/>
    <col min="1397" max="1397" width="37" style="11" bestFit="1" customWidth="1"/>
    <col min="1398" max="1398" width="34.28515625" style="11" bestFit="1" customWidth="1"/>
    <col min="1399" max="1399" width="33.85546875" style="11" bestFit="1" customWidth="1"/>
    <col min="1400" max="1400" width="49.5703125" style="11" bestFit="1" customWidth="1"/>
    <col min="1401" max="1401" width="35.140625" style="11" bestFit="1" customWidth="1"/>
    <col min="1402" max="1402" width="34.7109375" style="11" bestFit="1" customWidth="1"/>
    <col min="1403" max="1403" width="29.42578125" style="11" bestFit="1" customWidth="1"/>
    <col min="1404" max="1404" width="33" style="11" bestFit="1" customWidth="1"/>
    <col min="1405" max="1405" width="46.28515625" style="11" bestFit="1" customWidth="1"/>
    <col min="1406" max="1406" width="28.140625" style="11" bestFit="1" customWidth="1"/>
    <col min="1407" max="1407" width="28.42578125" style="11" bestFit="1" customWidth="1"/>
    <col min="1408" max="1408" width="76.42578125" style="11" bestFit="1" customWidth="1"/>
    <col min="1409" max="1409" width="61.28515625" style="11" bestFit="1" customWidth="1"/>
    <col min="1410" max="1410" width="52.28515625" style="11" bestFit="1" customWidth="1"/>
    <col min="1411" max="1411" width="24.140625" style="11" bestFit="1" customWidth="1"/>
    <col min="1412" max="1412" width="19.140625" style="11" bestFit="1" customWidth="1"/>
    <col min="1413" max="1413" width="28.85546875" style="11" bestFit="1" customWidth="1"/>
    <col min="1414" max="1414" width="27.85546875" style="11" bestFit="1" customWidth="1"/>
    <col min="1415" max="1415" width="26.42578125" style="11" bestFit="1" customWidth="1"/>
    <col min="1416" max="1416" width="58" style="11" bestFit="1" customWidth="1"/>
    <col min="1417" max="1417" width="22.42578125" style="11" bestFit="1" customWidth="1"/>
    <col min="1418" max="1418" width="59.42578125" style="11" bestFit="1" customWidth="1"/>
    <col min="1419" max="1419" width="39.7109375" style="11" bestFit="1" customWidth="1"/>
    <col min="1420" max="1420" width="34.140625" style="11" bestFit="1" customWidth="1"/>
    <col min="1421" max="1421" width="15.85546875" style="11" bestFit="1" customWidth="1"/>
    <col min="1422" max="1422" width="46" style="11" bestFit="1" customWidth="1"/>
    <col min="1423" max="1423" width="26.140625" style="11" bestFit="1" customWidth="1"/>
    <col min="1424" max="1424" width="29.5703125" style="11" bestFit="1" customWidth="1"/>
    <col min="1425" max="1425" width="26.140625" style="11" bestFit="1" customWidth="1"/>
    <col min="1426" max="1426" width="18.85546875" style="11" bestFit="1" customWidth="1"/>
    <col min="1427" max="1427" width="42.140625" style="11" bestFit="1" customWidth="1"/>
    <col min="1428" max="1428" width="22.140625" style="11" bestFit="1" customWidth="1"/>
    <col min="1429" max="1429" width="28.85546875" style="11" bestFit="1" customWidth="1"/>
    <col min="1430" max="1430" width="23.42578125" style="11" bestFit="1" customWidth="1"/>
    <col min="1431" max="1431" width="33.7109375" style="11" bestFit="1" customWidth="1"/>
    <col min="1432" max="1432" width="20.140625" style="11" bestFit="1" customWidth="1"/>
    <col min="1433" max="1433" width="43.28515625" style="11" bestFit="1" customWidth="1"/>
    <col min="1434" max="1434" width="27.7109375" style="11" bestFit="1" customWidth="1"/>
    <col min="1435" max="1435" width="22.5703125" style="11" bestFit="1" customWidth="1"/>
    <col min="1436" max="1436" width="16.85546875" style="11" bestFit="1" customWidth="1"/>
    <col min="1437" max="1437" width="26.7109375" style="11" bestFit="1" customWidth="1"/>
    <col min="1438" max="1438" width="15.28515625" style="11" bestFit="1" customWidth="1"/>
    <col min="1439" max="1439" width="15.7109375" style="11" bestFit="1" customWidth="1"/>
    <col min="1440" max="1440" width="20" style="11" bestFit="1" customWidth="1"/>
    <col min="1441" max="1441" width="20.5703125" style="11" bestFit="1" customWidth="1"/>
    <col min="1442" max="1442" width="18.5703125" style="11" bestFit="1" customWidth="1"/>
    <col min="1443" max="1443" width="30" style="11" bestFit="1" customWidth="1"/>
    <col min="1444" max="1444" width="19" style="11" bestFit="1" customWidth="1"/>
    <col min="1445" max="1445" width="17.7109375" style="11" bestFit="1" customWidth="1"/>
    <col min="1446" max="1446" width="30.140625" style="11" bestFit="1" customWidth="1"/>
    <col min="1447" max="1447" width="34.28515625" style="11" bestFit="1" customWidth="1"/>
    <col min="1448" max="1448" width="43" style="11" bestFit="1" customWidth="1"/>
    <col min="1449" max="1449" width="16.42578125" style="11" bestFit="1" customWidth="1"/>
    <col min="1450" max="1450" width="39.42578125" style="11" bestFit="1" customWidth="1"/>
    <col min="1451" max="1451" width="36" style="11" bestFit="1" customWidth="1"/>
    <col min="1452" max="1452" width="40" style="11" bestFit="1" customWidth="1"/>
    <col min="1453" max="1453" width="48.5703125" style="11" bestFit="1" customWidth="1"/>
    <col min="1454" max="1454" width="59.7109375" style="11" bestFit="1" customWidth="1"/>
    <col min="1455" max="1455" width="17.7109375" style="11" bestFit="1" customWidth="1"/>
    <col min="1456" max="1456" width="24" style="11" bestFit="1" customWidth="1"/>
    <col min="1457" max="1457" width="24.42578125" style="11" bestFit="1" customWidth="1"/>
    <col min="1458" max="1458" width="42.28515625" style="11" bestFit="1" customWidth="1"/>
    <col min="1459" max="1459" width="42.7109375" style="11" bestFit="1" customWidth="1"/>
    <col min="1460" max="1460" width="28.7109375" style="11" bestFit="1" customWidth="1"/>
    <col min="1461" max="1461" width="41.140625" style="11" bestFit="1" customWidth="1"/>
    <col min="1462" max="1462" width="36.42578125" style="11" bestFit="1" customWidth="1"/>
    <col min="1463" max="1463" width="18.7109375" style="11" bestFit="1" customWidth="1"/>
    <col min="1464" max="1464" width="16.5703125" style="11" bestFit="1" customWidth="1"/>
    <col min="1465" max="1465" width="26" style="11" bestFit="1" customWidth="1"/>
    <col min="1466" max="1466" width="32.85546875" style="11" bestFit="1" customWidth="1"/>
    <col min="1467" max="1467" width="25.85546875" style="11" bestFit="1" customWidth="1"/>
    <col min="1468" max="1468" width="32.5703125" style="11" bestFit="1" customWidth="1"/>
    <col min="1469" max="1469" width="30.140625" style="11" bestFit="1" customWidth="1"/>
    <col min="1470" max="1470" width="48" style="11" bestFit="1" customWidth="1"/>
    <col min="1471" max="1471" width="33" style="11" bestFit="1" customWidth="1"/>
    <col min="1472" max="1472" width="47.7109375" style="11" bestFit="1" customWidth="1"/>
    <col min="1473" max="1473" width="18.7109375" style="11" bestFit="1" customWidth="1"/>
    <col min="1474" max="1474" width="23.85546875" style="11" bestFit="1" customWidth="1"/>
    <col min="1475" max="1475" width="19.5703125" style="11" bestFit="1" customWidth="1"/>
    <col min="1476" max="1476" width="31" style="11" bestFit="1" customWidth="1"/>
    <col min="1477" max="1477" width="42.7109375" style="11" bestFit="1" customWidth="1"/>
    <col min="1478" max="1478" width="22.5703125" style="11" bestFit="1" customWidth="1"/>
    <col min="1479" max="1479" width="46.42578125" style="11" bestFit="1" customWidth="1"/>
    <col min="1480" max="1480" width="21.42578125" style="11" bestFit="1" customWidth="1"/>
    <col min="1481" max="1481" width="18.140625" style="11" bestFit="1" customWidth="1"/>
    <col min="1482" max="1482" width="42.28515625" style="11" bestFit="1" customWidth="1"/>
    <col min="1483" max="1483" width="17.28515625" style="11" bestFit="1" customWidth="1"/>
    <col min="1484" max="1484" width="18.28515625" style="11" bestFit="1" customWidth="1"/>
    <col min="1485" max="1485" width="27.7109375" style="11" bestFit="1" customWidth="1"/>
    <col min="1486" max="1486" width="41.28515625" style="11" bestFit="1" customWidth="1"/>
    <col min="1487" max="1487" width="71.5703125" style="11" bestFit="1" customWidth="1"/>
    <col min="1488" max="1488" width="15.85546875" style="11" bestFit="1" customWidth="1"/>
    <col min="1489" max="1489" width="21" style="11" bestFit="1" customWidth="1"/>
    <col min="1490" max="1490" width="35.140625" style="11" bestFit="1" customWidth="1"/>
    <col min="1491" max="1491" width="14.42578125" style="11" bestFit="1" customWidth="1"/>
    <col min="1492" max="1492" width="14.28515625" style="11" bestFit="1" customWidth="1"/>
    <col min="1493" max="1493" width="34.7109375" style="11" bestFit="1" customWidth="1"/>
    <col min="1494" max="1494" width="19" style="11" bestFit="1" customWidth="1"/>
    <col min="1495" max="1495" width="13.5703125" style="11" bestFit="1" customWidth="1"/>
    <col min="1496" max="1496" width="21.7109375" style="11" bestFit="1" customWidth="1"/>
    <col min="1497" max="1497" width="38.140625" style="11" bestFit="1" customWidth="1"/>
    <col min="1498" max="1498" width="63.85546875" style="11" bestFit="1" customWidth="1"/>
    <col min="1499" max="1499" width="17.42578125" style="11" bestFit="1" customWidth="1"/>
    <col min="1500" max="1500" width="44.7109375" style="11" bestFit="1" customWidth="1"/>
    <col min="1501" max="1501" width="17.85546875" style="11" bestFit="1" customWidth="1"/>
    <col min="1502" max="1502" width="23.5703125" style="11" bestFit="1" customWidth="1"/>
    <col min="1503" max="1503" width="39.42578125" style="11" bestFit="1" customWidth="1"/>
    <col min="1504" max="1504" width="15.7109375" style="11" bestFit="1" customWidth="1"/>
    <col min="1505" max="1505" width="8.28515625" style="11" bestFit="1" customWidth="1"/>
    <col min="1506" max="1506" width="30.7109375" style="11" bestFit="1" customWidth="1"/>
    <col min="1507" max="1507" width="25.85546875" style="11" bestFit="1" customWidth="1"/>
    <col min="1508" max="1508" width="24.28515625" style="11" bestFit="1" customWidth="1"/>
    <col min="1509" max="1509" width="25.85546875" style="11" bestFit="1" customWidth="1"/>
    <col min="1510" max="1510" width="47.7109375" style="11" bestFit="1" customWidth="1"/>
    <col min="1511" max="1511" width="21" style="11" bestFit="1" customWidth="1"/>
    <col min="1512" max="1512" width="20.5703125" style="11" bestFit="1" customWidth="1"/>
    <col min="1513" max="1513" width="53.7109375" style="11" bestFit="1" customWidth="1"/>
    <col min="1514" max="1514" width="33.42578125" style="11" bestFit="1" customWidth="1"/>
    <col min="1515" max="1515" width="25.28515625" style="11" bestFit="1" customWidth="1"/>
    <col min="1516" max="1516" width="21.7109375" style="11" bestFit="1" customWidth="1"/>
    <col min="1517" max="1517" width="29" style="11" bestFit="1" customWidth="1"/>
    <col min="1518" max="1518" width="23.7109375" style="11" bestFit="1" customWidth="1"/>
    <col min="1519" max="1519" width="29.5703125" style="11" bestFit="1" customWidth="1"/>
    <col min="1520" max="1520" width="20" style="11" bestFit="1" customWidth="1"/>
    <col min="1521" max="1521" width="21.7109375" style="11" bestFit="1" customWidth="1"/>
    <col min="1522" max="1522" width="18.42578125" style="11" bestFit="1" customWidth="1"/>
    <col min="1523" max="1523" width="19.140625" style="11" bestFit="1" customWidth="1"/>
    <col min="1524" max="1524" width="22.7109375" style="11" bestFit="1" customWidth="1"/>
    <col min="1525" max="1525" width="36" style="11" bestFit="1" customWidth="1"/>
    <col min="1526" max="1526" width="31.85546875" style="11" bestFit="1" customWidth="1"/>
    <col min="1527" max="1527" width="36.7109375" style="11" bestFit="1" customWidth="1"/>
    <col min="1528" max="1528" width="24.5703125" style="11" bestFit="1" customWidth="1"/>
    <col min="1529" max="1529" width="22" style="11" bestFit="1" customWidth="1"/>
    <col min="1530" max="1530" width="34.42578125" style="11" bestFit="1" customWidth="1"/>
    <col min="1531" max="1531" width="13.5703125" style="11" bestFit="1" customWidth="1"/>
    <col min="1532" max="1532" width="27" style="11" bestFit="1" customWidth="1"/>
    <col min="1533" max="1533" width="53.42578125" style="11" bestFit="1" customWidth="1"/>
    <col min="1534" max="1534" width="24.7109375" style="11" bestFit="1" customWidth="1"/>
    <col min="1535" max="1535" width="29.7109375" style="11" bestFit="1" customWidth="1"/>
    <col min="1536" max="1536" width="54.28515625" style="11" bestFit="1" customWidth="1"/>
    <col min="1537" max="1537" width="38.5703125" style="11" bestFit="1" customWidth="1"/>
    <col min="1538" max="1538" width="29.140625" style="11" bestFit="1" customWidth="1"/>
    <col min="1539" max="1539" width="69.5703125" style="11" bestFit="1" customWidth="1"/>
    <col min="1540" max="1540" width="46" style="11" bestFit="1" customWidth="1"/>
    <col min="1541" max="1541" width="49.140625" style="11" bestFit="1" customWidth="1"/>
    <col min="1542" max="1542" width="31.85546875" style="11" bestFit="1" customWidth="1"/>
    <col min="1543" max="1543" width="35.140625" style="11" bestFit="1" customWidth="1"/>
    <col min="1544" max="1544" width="29.42578125" style="11" bestFit="1" customWidth="1"/>
    <col min="1545" max="1545" width="44.5703125" style="11" bestFit="1" customWidth="1"/>
    <col min="1546" max="1546" width="54" style="11" bestFit="1" customWidth="1"/>
    <col min="1547" max="1547" width="63" style="11" bestFit="1" customWidth="1"/>
    <col min="1548" max="1548" width="42.5703125" style="11" bestFit="1" customWidth="1"/>
    <col min="1549" max="1549" width="42.28515625" style="11" bestFit="1" customWidth="1"/>
    <col min="1550" max="1550" width="35" style="11" bestFit="1" customWidth="1"/>
    <col min="1551" max="1551" width="32.140625" style="11" bestFit="1" customWidth="1"/>
    <col min="1552" max="1552" width="34.140625" style="11" bestFit="1" customWidth="1"/>
    <col min="1553" max="1553" width="44.140625" style="11" bestFit="1" customWidth="1"/>
    <col min="1554" max="1554" width="53.5703125" style="11" bestFit="1" customWidth="1"/>
    <col min="1555" max="1555" width="54.85546875" style="11" bestFit="1" customWidth="1"/>
    <col min="1556" max="1556" width="30.7109375" style="11" bestFit="1" customWidth="1"/>
    <col min="1557" max="1557" width="40.28515625" style="11" bestFit="1" customWidth="1"/>
    <col min="1558" max="1558" width="40.5703125" style="11" bestFit="1" customWidth="1"/>
    <col min="1559" max="1559" width="32.42578125" style="11" bestFit="1" customWidth="1"/>
    <col min="1560" max="1560" width="45.140625" style="11" bestFit="1" customWidth="1"/>
    <col min="1561" max="1561" width="30.7109375" style="11" bestFit="1" customWidth="1"/>
    <col min="1562" max="1562" width="25.5703125" style="11" bestFit="1" customWidth="1"/>
    <col min="1563" max="1563" width="33.85546875" style="11" bestFit="1" customWidth="1"/>
    <col min="1564" max="1564" width="37.42578125" style="11" bestFit="1" customWidth="1"/>
    <col min="1565" max="1565" width="36.7109375" style="11" bestFit="1" customWidth="1"/>
    <col min="1566" max="1566" width="32.85546875" style="11" bestFit="1" customWidth="1"/>
    <col min="1567" max="1567" width="38.7109375" style="11" bestFit="1" customWidth="1"/>
    <col min="1568" max="1568" width="29.140625" style="11" bestFit="1" customWidth="1"/>
    <col min="1569" max="1569" width="28.5703125" style="11" bestFit="1" customWidth="1"/>
    <col min="1570" max="1570" width="73.7109375" style="11" bestFit="1" customWidth="1"/>
    <col min="1571" max="1571" width="58.7109375" style="11" bestFit="1" customWidth="1"/>
    <col min="1572" max="1572" width="24.140625" style="11" bestFit="1" customWidth="1"/>
    <col min="1573" max="1573" width="23.42578125" style="11" bestFit="1" customWidth="1"/>
    <col min="1574" max="1574" width="14.28515625" style="11" bestFit="1" customWidth="1"/>
    <col min="1575" max="1575" width="12.85546875" style="11" bestFit="1" customWidth="1"/>
    <col min="1576" max="1576" width="51.85546875" style="11" bestFit="1" customWidth="1"/>
    <col min="1577" max="1577" width="22.140625" style="11" bestFit="1" customWidth="1"/>
    <col min="1578" max="1578" width="26" style="11" bestFit="1" customWidth="1"/>
    <col min="1579" max="1579" width="25.140625" style="11" bestFit="1" customWidth="1"/>
    <col min="1580" max="1580" width="27.42578125" style="11" bestFit="1" customWidth="1"/>
    <col min="1581" max="1581" width="29.85546875" style="11" bestFit="1" customWidth="1"/>
    <col min="1582" max="1582" width="59.5703125" style="11" bestFit="1" customWidth="1"/>
    <col min="1583" max="1583" width="33.5703125" style="11" bestFit="1" customWidth="1"/>
    <col min="1584" max="1584" width="26.5703125" style="11" bestFit="1" customWidth="1"/>
    <col min="1585" max="1585" width="33.7109375" style="11" bestFit="1" customWidth="1"/>
    <col min="1586" max="1586" width="34.7109375" style="11" bestFit="1" customWidth="1"/>
    <col min="1587" max="1587" width="38.7109375" style="11" bestFit="1" customWidth="1"/>
    <col min="1588" max="1588" width="62.7109375" style="11" bestFit="1" customWidth="1"/>
    <col min="1589" max="1589" width="49.28515625" style="11" bestFit="1" customWidth="1"/>
    <col min="1590" max="1590" width="38.42578125" style="11" bestFit="1" customWidth="1"/>
    <col min="1591" max="1591" width="46" style="11" bestFit="1" customWidth="1"/>
    <col min="1592" max="1592" width="18.5703125" style="11" bestFit="1" customWidth="1"/>
    <col min="1593" max="1593" width="20.85546875" style="11" bestFit="1" customWidth="1"/>
    <col min="1594" max="1594" width="35.7109375" style="11" bestFit="1" customWidth="1"/>
    <col min="1595" max="1595" width="49" style="11" bestFit="1" customWidth="1"/>
    <col min="1596" max="1596" width="31.5703125" style="11" bestFit="1" customWidth="1"/>
    <col min="1597" max="1597" width="112" style="11" bestFit="1" customWidth="1"/>
    <col min="1598" max="1598" width="56.42578125" style="11" bestFit="1" customWidth="1"/>
    <col min="1599" max="1599" width="31.5703125" style="11" bestFit="1" customWidth="1"/>
    <col min="1600" max="1600" width="34" style="11" bestFit="1" customWidth="1"/>
    <col min="1601" max="1601" width="29.42578125" style="11" bestFit="1" customWidth="1"/>
    <col min="1602" max="1602" width="23.140625" style="11" bestFit="1" customWidth="1"/>
    <col min="1603" max="1603" width="33.140625" style="11" bestFit="1" customWidth="1"/>
    <col min="1604" max="1604" width="46.28515625" style="11" bestFit="1" customWidth="1"/>
    <col min="1605" max="1605" width="50" style="11" bestFit="1" customWidth="1"/>
    <col min="1606" max="1606" width="57.5703125" style="11" bestFit="1" customWidth="1"/>
    <col min="1607" max="1607" width="38.5703125" style="11" bestFit="1" customWidth="1"/>
    <col min="1608" max="1608" width="31.7109375" style="11" bestFit="1" customWidth="1"/>
    <col min="1609" max="1609" width="46.140625" style="11" bestFit="1" customWidth="1"/>
    <col min="1610" max="1610" width="28.28515625" style="11" bestFit="1" customWidth="1"/>
    <col min="1611" max="1611" width="35.7109375" style="11" bestFit="1" customWidth="1"/>
    <col min="1612" max="1612" width="53" style="11" bestFit="1" customWidth="1"/>
    <col min="1613" max="1613" width="39.42578125" style="11" bestFit="1" customWidth="1"/>
    <col min="1614" max="1614" width="34.42578125" style="11" bestFit="1" customWidth="1"/>
    <col min="1615" max="1615" width="42" style="11" bestFit="1" customWidth="1"/>
    <col min="1616" max="1616" width="57" style="11" bestFit="1" customWidth="1"/>
    <col min="1617" max="1617" width="44.140625" style="11" bestFit="1" customWidth="1"/>
    <col min="1618" max="1618" width="43" style="11" bestFit="1" customWidth="1"/>
    <col min="1619" max="1619" width="39" style="11" bestFit="1" customWidth="1"/>
    <col min="1620" max="1620" width="31.85546875" style="11" bestFit="1" customWidth="1"/>
    <col min="1621" max="1621" width="44.42578125" style="11" bestFit="1" customWidth="1"/>
    <col min="1622" max="1622" width="33.28515625" style="11" bestFit="1" customWidth="1"/>
    <col min="1623" max="1623" width="40.28515625" style="11" bestFit="1" customWidth="1"/>
    <col min="1624" max="1624" width="48.7109375" style="11" bestFit="1" customWidth="1"/>
    <col min="1625" max="1625" width="66.140625" style="11" bestFit="1" customWidth="1"/>
    <col min="1626" max="1626" width="50.5703125" style="11" bestFit="1" customWidth="1"/>
    <col min="1627" max="1627" width="72.85546875" style="11" bestFit="1" customWidth="1"/>
    <col min="1628" max="1628" width="32.140625" style="11" bestFit="1" customWidth="1"/>
    <col min="1629" max="1629" width="35.28515625" style="11" bestFit="1" customWidth="1"/>
    <col min="1630" max="1630" width="53.140625" style="11" bestFit="1" customWidth="1"/>
    <col min="1631" max="1631" width="40.42578125" style="11" bestFit="1" customWidth="1"/>
    <col min="1632" max="1632" width="42.140625" style="11" bestFit="1" customWidth="1"/>
    <col min="1633" max="1633" width="49.85546875" style="11" bestFit="1" customWidth="1"/>
    <col min="1634" max="1634" width="40.42578125" style="11" bestFit="1" customWidth="1"/>
    <col min="1635" max="1635" width="37.42578125" style="11" bestFit="1" customWidth="1"/>
    <col min="1636" max="1636" width="66" style="11" bestFit="1" customWidth="1"/>
    <col min="1637" max="1637" width="40.42578125" style="11" bestFit="1" customWidth="1"/>
    <col min="1638" max="1638" width="55.85546875" style="11" bestFit="1" customWidth="1"/>
    <col min="1639" max="1639" width="35.140625" style="11" bestFit="1" customWidth="1"/>
    <col min="1640" max="1640" width="48.7109375" style="11" bestFit="1" customWidth="1"/>
    <col min="1641" max="1641" width="37.85546875" style="11" bestFit="1" customWidth="1"/>
    <col min="1642" max="1642" width="43.7109375" style="11" bestFit="1" customWidth="1"/>
    <col min="1643" max="1643" width="44.28515625" style="11" bestFit="1" customWidth="1"/>
    <col min="1644" max="1644" width="35" style="11" bestFit="1" customWidth="1"/>
    <col min="1645" max="1645" width="33.7109375" style="11" bestFit="1" customWidth="1"/>
    <col min="1646" max="1646" width="65" style="11" bestFit="1" customWidth="1"/>
    <col min="1647" max="1647" width="32.28515625" style="11" bestFit="1" customWidth="1"/>
    <col min="1648" max="1648" width="29.140625" style="11" bestFit="1" customWidth="1"/>
    <col min="1649" max="1649" width="47.140625" style="11" bestFit="1" customWidth="1"/>
    <col min="1650" max="1650" width="30.7109375" style="11" bestFit="1" customWidth="1"/>
    <col min="1651" max="1651" width="35.42578125" style="11" bestFit="1" customWidth="1"/>
    <col min="1652" max="1652" width="49.85546875" style="11" bestFit="1" customWidth="1"/>
    <col min="1653" max="1653" width="33.140625" style="11" bestFit="1" customWidth="1"/>
    <col min="1654" max="1654" width="43.7109375" style="11" bestFit="1" customWidth="1"/>
    <col min="1655" max="1655" width="31.28515625" style="11" bestFit="1" customWidth="1"/>
    <col min="1656" max="1656" width="34.85546875" style="11" bestFit="1" customWidth="1"/>
    <col min="1657" max="1657" width="37.85546875" style="11" bestFit="1" customWidth="1"/>
    <col min="1658" max="1658" width="42.28515625" style="11" bestFit="1" customWidth="1"/>
    <col min="1659" max="1659" width="36.140625" style="11" bestFit="1" customWidth="1"/>
    <col min="1660" max="1660" width="47.42578125" style="11" bestFit="1" customWidth="1"/>
    <col min="1661" max="1661" width="42" style="11" bestFit="1" customWidth="1"/>
    <col min="1662" max="1662" width="35" style="11" bestFit="1" customWidth="1"/>
    <col min="1663" max="1663" width="35.42578125" style="11" bestFit="1" customWidth="1"/>
    <col min="1664" max="1664" width="60.5703125" style="11" bestFit="1" customWidth="1"/>
    <col min="1665" max="1665" width="32.7109375" style="11" bestFit="1" customWidth="1"/>
    <col min="1666" max="1666" width="61.7109375" style="11" bestFit="1" customWidth="1"/>
    <col min="1667" max="1667" width="39.5703125" style="11" bestFit="1" customWidth="1"/>
    <col min="1668" max="1668" width="41" style="11" bestFit="1" customWidth="1"/>
    <col min="1669" max="1669" width="34.7109375" style="11" bestFit="1" customWidth="1"/>
    <col min="1670" max="1670" width="42.42578125" style="11" bestFit="1" customWidth="1"/>
    <col min="1671" max="1671" width="51" style="11" bestFit="1" customWidth="1"/>
    <col min="1672" max="1672" width="42.42578125" style="11" bestFit="1" customWidth="1"/>
    <col min="1673" max="1673" width="35.28515625" style="11" bestFit="1" customWidth="1"/>
    <col min="1674" max="1674" width="47" style="11" bestFit="1" customWidth="1"/>
    <col min="1675" max="1675" width="43.28515625" style="11" bestFit="1" customWidth="1"/>
    <col min="1676" max="1676" width="34.28515625" style="11" bestFit="1" customWidth="1"/>
    <col min="1677" max="1677" width="44" style="11" bestFit="1" customWidth="1"/>
    <col min="1678" max="1678" width="41.85546875" style="11" bestFit="1" customWidth="1"/>
    <col min="1679" max="1679" width="65.5703125" style="11" bestFit="1" customWidth="1"/>
    <col min="1680" max="1680" width="70.140625" style="11" bestFit="1" customWidth="1"/>
    <col min="1681" max="1681" width="38.140625" style="11" bestFit="1" customWidth="1"/>
    <col min="1682" max="1682" width="37.42578125" style="11" bestFit="1" customWidth="1"/>
    <col min="1683" max="1683" width="56.7109375" style="11" bestFit="1" customWidth="1"/>
    <col min="1684" max="1684" width="46" style="11" bestFit="1" customWidth="1"/>
    <col min="1685" max="1685" width="43.7109375" style="11" bestFit="1" customWidth="1"/>
    <col min="1686" max="1686" width="41.42578125" style="11" bestFit="1" customWidth="1"/>
    <col min="1687" max="1687" width="43" style="11" bestFit="1" customWidth="1"/>
    <col min="1688" max="1688" width="33.42578125" style="11" bestFit="1" customWidth="1"/>
    <col min="1689" max="1689" width="43.85546875" style="11" bestFit="1" customWidth="1"/>
    <col min="1690" max="1690" width="61.42578125" style="11" bestFit="1" customWidth="1"/>
    <col min="1691" max="1691" width="31.5703125" style="11" bestFit="1" customWidth="1"/>
    <col min="1692" max="1692" width="34.7109375" style="11" bestFit="1" customWidth="1"/>
    <col min="1693" max="1693" width="65.42578125" style="11" bestFit="1" customWidth="1"/>
    <col min="1694" max="1694" width="37.5703125" style="11" bestFit="1" customWidth="1"/>
    <col min="1695" max="1695" width="34.140625" style="11" bestFit="1" customWidth="1"/>
    <col min="1696" max="1696" width="38.140625" style="11" bestFit="1" customWidth="1"/>
    <col min="1697" max="1697" width="44.42578125" style="11" bestFit="1" customWidth="1"/>
    <col min="1698" max="1698" width="50" style="11" bestFit="1" customWidth="1"/>
    <col min="1699" max="1699" width="40.5703125" style="11" bestFit="1" customWidth="1"/>
    <col min="1700" max="1700" width="44.85546875" style="11" bestFit="1" customWidth="1"/>
    <col min="1701" max="1701" width="48.7109375" style="11" bestFit="1" customWidth="1"/>
    <col min="1702" max="1702" width="62.7109375" style="11" bestFit="1" customWidth="1"/>
    <col min="1703" max="1703" width="56.7109375" style="11" bestFit="1" customWidth="1"/>
    <col min="1704" max="1704" width="64.140625" style="11" bestFit="1" customWidth="1"/>
    <col min="1705" max="1705" width="49.42578125" style="11" bestFit="1" customWidth="1"/>
    <col min="1706" max="1706" width="38" style="11" bestFit="1" customWidth="1"/>
    <col min="1707" max="1707" width="52.5703125" style="11" bestFit="1" customWidth="1"/>
    <col min="1708" max="1708" width="36.140625" style="11" bestFit="1" customWidth="1"/>
    <col min="1709" max="1709" width="39.140625" style="11" bestFit="1" customWidth="1"/>
    <col min="1710" max="1710" width="37" style="11" bestFit="1" customWidth="1"/>
    <col min="1711" max="1711" width="34.28515625" style="11" bestFit="1" customWidth="1"/>
    <col min="1712" max="1712" width="33.85546875" style="11" bestFit="1" customWidth="1"/>
    <col min="1713" max="1713" width="49.5703125" style="11" bestFit="1" customWidth="1"/>
    <col min="1714" max="1714" width="35.140625" style="11" bestFit="1" customWidth="1"/>
    <col min="1715" max="1715" width="34.7109375" style="11" bestFit="1" customWidth="1"/>
    <col min="1716" max="1716" width="29.42578125" style="11" bestFit="1" customWidth="1"/>
    <col min="1717" max="1717" width="33" style="11" bestFit="1" customWidth="1"/>
    <col min="1718" max="1718" width="46.28515625" style="11" bestFit="1" customWidth="1"/>
    <col min="1719" max="1719" width="28.140625" style="11" bestFit="1" customWidth="1"/>
    <col min="1720" max="1720" width="28.42578125" style="11" bestFit="1" customWidth="1"/>
    <col min="1721" max="1721" width="76.42578125" style="11" bestFit="1" customWidth="1"/>
    <col min="1722" max="1722" width="61.28515625" style="11" bestFit="1" customWidth="1"/>
    <col min="1723" max="1723" width="52.28515625" style="11" bestFit="1" customWidth="1"/>
    <col min="1724" max="1724" width="24.140625" style="11" bestFit="1" customWidth="1"/>
    <col min="1725" max="1725" width="19.140625" style="11" bestFit="1" customWidth="1"/>
    <col min="1726" max="1726" width="28.85546875" style="11" bestFit="1" customWidth="1"/>
    <col min="1727" max="1727" width="27.85546875" style="11" bestFit="1" customWidth="1"/>
    <col min="1728" max="1728" width="26.42578125" style="11" bestFit="1" customWidth="1"/>
    <col min="1729" max="1729" width="58" style="11" bestFit="1" customWidth="1"/>
    <col min="1730" max="1730" width="22.42578125" style="11" bestFit="1" customWidth="1"/>
    <col min="1731" max="1731" width="59.42578125" style="11" bestFit="1" customWidth="1"/>
    <col min="1732" max="1732" width="39.7109375" style="11" bestFit="1" customWidth="1"/>
    <col min="1733" max="1733" width="34.140625" style="11" bestFit="1" customWidth="1"/>
    <col min="1734" max="1734" width="15.85546875" style="11" bestFit="1" customWidth="1"/>
    <col min="1735" max="1735" width="46" style="11" bestFit="1" customWidth="1"/>
    <col min="1736" max="1736" width="26.140625" style="11" bestFit="1" customWidth="1"/>
    <col min="1737" max="1737" width="29.5703125" style="11" bestFit="1" customWidth="1"/>
    <col min="1738" max="1738" width="26.140625" style="11" bestFit="1" customWidth="1"/>
    <col min="1739" max="1739" width="18.85546875" style="11" bestFit="1" customWidth="1"/>
    <col min="1740" max="1740" width="42.140625" style="11" bestFit="1" customWidth="1"/>
    <col min="1741" max="1741" width="22.140625" style="11" bestFit="1" customWidth="1"/>
    <col min="1742" max="1742" width="28.85546875" style="11" bestFit="1" customWidth="1"/>
    <col min="1743" max="1743" width="23.42578125" style="11" bestFit="1" customWidth="1"/>
    <col min="1744" max="1744" width="33.7109375" style="11" bestFit="1" customWidth="1"/>
    <col min="1745" max="1745" width="20.140625" style="11" bestFit="1" customWidth="1"/>
    <col min="1746" max="1746" width="43.28515625" style="11" bestFit="1" customWidth="1"/>
    <col min="1747" max="1747" width="27.7109375" style="11" bestFit="1" customWidth="1"/>
    <col min="1748" max="1748" width="22.5703125" style="11" bestFit="1" customWidth="1"/>
    <col min="1749" max="1749" width="16.85546875" style="11" bestFit="1" customWidth="1"/>
    <col min="1750" max="1750" width="26.7109375" style="11" bestFit="1" customWidth="1"/>
    <col min="1751" max="1751" width="15.28515625" style="11" bestFit="1" customWidth="1"/>
    <col min="1752" max="1752" width="15.7109375" style="11" bestFit="1" customWidth="1"/>
    <col min="1753" max="1753" width="20" style="11" bestFit="1" customWidth="1"/>
    <col min="1754" max="1754" width="20.5703125" style="11" bestFit="1" customWidth="1"/>
    <col min="1755" max="1755" width="18.5703125" style="11" bestFit="1" customWidth="1"/>
    <col min="1756" max="1756" width="30" style="11" bestFit="1" customWidth="1"/>
    <col min="1757" max="1757" width="19" style="11" bestFit="1" customWidth="1"/>
    <col min="1758" max="1758" width="17.7109375" style="11" bestFit="1" customWidth="1"/>
    <col min="1759" max="1759" width="30.140625" style="11" bestFit="1" customWidth="1"/>
    <col min="1760" max="1760" width="34.28515625" style="11" bestFit="1" customWidth="1"/>
    <col min="1761" max="1761" width="43" style="11" bestFit="1" customWidth="1"/>
    <col min="1762" max="1762" width="16.42578125" style="11" bestFit="1" customWidth="1"/>
    <col min="1763" max="1763" width="39.42578125" style="11" bestFit="1" customWidth="1"/>
    <col min="1764" max="1764" width="36" style="11" bestFit="1" customWidth="1"/>
    <col min="1765" max="1765" width="40" style="11" bestFit="1" customWidth="1"/>
    <col min="1766" max="1766" width="48.5703125" style="11" bestFit="1" customWidth="1"/>
    <col min="1767" max="1767" width="59.7109375" style="11" bestFit="1" customWidth="1"/>
    <col min="1768" max="1768" width="17.7109375" style="11" bestFit="1" customWidth="1"/>
    <col min="1769" max="1769" width="24" style="11" bestFit="1" customWidth="1"/>
    <col min="1770" max="1770" width="24.42578125" style="11" bestFit="1" customWidth="1"/>
    <col min="1771" max="1771" width="42.28515625" style="11" bestFit="1" customWidth="1"/>
    <col min="1772" max="1772" width="42.7109375" style="11" bestFit="1" customWidth="1"/>
    <col min="1773" max="1773" width="28.7109375" style="11" bestFit="1" customWidth="1"/>
    <col min="1774" max="1774" width="41.140625" style="11" bestFit="1" customWidth="1"/>
    <col min="1775" max="1775" width="36.42578125" style="11" bestFit="1" customWidth="1"/>
    <col min="1776" max="1776" width="18.7109375" style="11" bestFit="1" customWidth="1"/>
    <col min="1777" max="1777" width="16.5703125" style="11" bestFit="1" customWidth="1"/>
    <col min="1778" max="1778" width="26" style="11" bestFit="1" customWidth="1"/>
    <col min="1779" max="1779" width="32.85546875" style="11" bestFit="1" customWidth="1"/>
    <col min="1780" max="1780" width="25.85546875" style="11" bestFit="1" customWidth="1"/>
    <col min="1781" max="1781" width="32.5703125" style="11" bestFit="1" customWidth="1"/>
    <col min="1782" max="1782" width="30.140625" style="11" bestFit="1" customWidth="1"/>
    <col min="1783" max="1783" width="48" style="11" bestFit="1" customWidth="1"/>
    <col min="1784" max="1784" width="33" style="11" bestFit="1" customWidth="1"/>
    <col min="1785" max="1785" width="47.7109375" style="11" bestFit="1" customWidth="1"/>
    <col min="1786" max="1786" width="18.7109375" style="11" bestFit="1" customWidth="1"/>
    <col min="1787" max="1787" width="23.85546875" style="11" bestFit="1" customWidth="1"/>
    <col min="1788" max="1788" width="19.5703125" style="11" bestFit="1" customWidth="1"/>
    <col min="1789" max="1789" width="31" style="11" bestFit="1" customWidth="1"/>
    <col min="1790" max="1790" width="42.7109375" style="11" bestFit="1" customWidth="1"/>
    <col min="1791" max="1791" width="22.5703125" style="11" bestFit="1" customWidth="1"/>
    <col min="1792" max="1792" width="46.42578125" style="11" bestFit="1" customWidth="1"/>
    <col min="1793" max="1793" width="21.42578125" style="11" bestFit="1" customWidth="1"/>
    <col min="1794" max="1794" width="18.140625" style="11" bestFit="1" customWidth="1"/>
    <col min="1795" max="1795" width="42.28515625" style="11" bestFit="1" customWidth="1"/>
    <col min="1796" max="1796" width="17.28515625" style="11" bestFit="1" customWidth="1"/>
    <col min="1797" max="1797" width="18.28515625" style="11" bestFit="1" customWidth="1"/>
    <col min="1798" max="1798" width="27.7109375" style="11" bestFit="1" customWidth="1"/>
    <col min="1799" max="1799" width="41.28515625" style="11" bestFit="1" customWidth="1"/>
    <col min="1800" max="1800" width="71.5703125" style="11" bestFit="1" customWidth="1"/>
    <col min="1801" max="1801" width="15.85546875" style="11" bestFit="1" customWidth="1"/>
    <col min="1802" max="1802" width="21" style="11" bestFit="1" customWidth="1"/>
    <col min="1803" max="1803" width="35.140625" style="11" bestFit="1" customWidth="1"/>
    <col min="1804" max="1804" width="14.42578125" style="11" bestFit="1" customWidth="1"/>
    <col min="1805" max="1805" width="14.28515625" style="11" bestFit="1" customWidth="1"/>
    <col min="1806" max="1806" width="34.7109375" style="11" bestFit="1" customWidth="1"/>
    <col min="1807" max="1807" width="19" style="11" bestFit="1" customWidth="1"/>
    <col min="1808" max="1808" width="13.5703125" style="11" bestFit="1" customWidth="1"/>
    <col min="1809" max="1809" width="21.7109375" style="11" bestFit="1" customWidth="1"/>
    <col min="1810" max="1810" width="38.140625" style="11" bestFit="1" customWidth="1"/>
    <col min="1811" max="1811" width="63.85546875" style="11" bestFit="1" customWidth="1"/>
    <col min="1812" max="1812" width="17.42578125" style="11" bestFit="1" customWidth="1"/>
    <col min="1813" max="1813" width="44.7109375" style="11" bestFit="1" customWidth="1"/>
    <col min="1814" max="1814" width="17.85546875" style="11" bestFit="1" customWidth="1"/>
    <col min="1815" max="1815" width="23.5703125" style="11" bestFit="1" customWidth="1"/>
    <col min="1816" max="1816" width="39.42578125" style="11" bestFit="1" customWidth="1"/>
    <col min="1817" max="1817" width="15.7109375" style="11" bestFit="1" customWidth="1"/>
    <col min="1818" max="1818" width="8.28515625" style="11" bestFit="1" customWidth="1"/>
    <col min="1819" max="1819" width="30.7109375" style="11" bestFit="1" customWidth="1"/>
    <col min="1820" max="1820" width="25.85546875" style="11" bestFit="1" customWidth="1"/>
    <col min="1821" max="1821" width="24.28515625" style="11" bestFit="1" customWidth="1"/>
    <col min="1822" max="1822" width="25.85546875" style="11" bestFit="1" customWidth="1"/>
    <col min="1823" max="1823" width="47.7109375" style="11" bestFit="1" customWidth="1"/>
    <col min="1824" max="1824" width="21" style="11" bestFit="1" customWidth="1"/>
    <col min="1825" max="1825" width="20.5703125" style="11" bestFit="1" customWidth="1"/>
    <col min="1826" max="1826" width="53.7109375" style="11" bestFit="1" customWidth="1"/>
    <col min="1827" max="1827" width="33.42578125" style="11" bestFit="1" customWidth="1"/>
    <col min="1828" max="1828" width="25.28515625" style="11" bestFit="1" customWidth="1"/>
    <col min="1829" max="1829" width="21.7109375" style="11" bestFit="1" customWidth="1"/>
    <col min="1830" max="1830" width="29" style="11" bestFit="1" customWidth="1"/>
    <col min="1831" max="1831" width="23.7109375" style="11" bestFit="1" customWidth="1"/>
    <col min="1832" max="1832" width="29.5703125" style="11" bestFit="1" customWidth="1"/>
    <col min="1833" max="1833" width="20" style="11" bestFit="1" customWidth="1"/>
    <col min="1834" max="1834" width="21.7109375" style="11" bestFit="1" customWidth="1"/>
    <col min="1835" max="1835" width="18.42578125" style="11" bestFit="1" customWidth="1"/>
    <col min="1836" max="1836" width="19.140625" style="11" bestFit="1" customWidth="1"/>
    <col min="1837" max="1837" width="22.7109375" style="11" bestFit="1" customWidth="1"/>
    <col min="1838" max="1838" width="36" style="11" bestFit="1" customWidth="1"/>
    <col min="1839" max="1839" width="31.85546875" style="11" bestFit="1" customWidth="1"/>
    <col min="1840" max="1840" width="36.7109375" style="11" bestFit="1" customWidth="1"/>
    <col min="1841" max="1841" width="24.5703125" style="11" bestFit="1" customWidth="1"/>
    <col min="1842" max="1842" width="22" style="11" bestFit="1" customWidth="1"/>
    <col min="1843" max="1843" width="34.42578125" style="11" bestFit="1" customWidth="1"/>
    <col min="1844" max="1844" width="13.5703125" style="11" bestFit="1" customWidth="1"/>
    <col min="1845" max="1845" width="27" style="11" bestFit="1" customWidth="1"/>
    <col min="1846" max="1846" width="53.42578125" style="11" bestFit="1" customWidth="1"/>
    <col min="1847" max="1847" width="24.7109375" style="11" bestFit="1" customWidth="1"/>
    <col min="1848" max="1848" width="29.7109375" style="11" bestFit="1" customWidth="1"/>
    <col min="1849" max="1849" width="54.28515625" style="11" bestFit="1" customWidth="1"/>
    <col min="1850" max="1850" width="38.5703125" style="11" bestFit="1" customWidth="1"/>
    <col min="1851" max="1851" width="29.140625" style="11" bestFit="1" customWidth="1"/>
    <col min="1852" max="1852" width="69.5703125" style="11" bestFit="1" customWidth="1"/>
    <col min="1853" max="1853" width="46" style="11" bestFit="1" customWidth="1"/>
    <col min="1854" max="1854" width="49.140625" style="11" bestFit="1" customWidth="1"/>
    <col min="1855" max="1855" width="31.85546875" style="11" bestFit="1" customWidth="1"/>
    <col min="1856" max="1856" width="35.140625" style="11" bestFit="1" customWidth="1"/>
    <col min="1857" max="1857" width="29.42578125" style="11" bestFit="1" customWidth="1"/>
    <col min="1858" max="1858" width="44.5703125" style="11" bestFit="1" customWidth="1"/>
    <col min="1859" max="1859" width="54" style="11" bestFit="1" customWidth="1"/>
    <col min="1860" max="1860" width="63" style="11" bestFit="1" customWidth="1"/>
    <col min="1861" max="1861" width="42.5703125" style="11" bestFit="1" customWidth="1"/>
    <col min="1862" max="1862" width="42.28515625" style="11" bestFit="1" customWidth="1"/>
    <col min="1863" max="1863" width="35" style="11" bestFit="1" customWidth="1"/>
    <col min="1864" max="1864" width="32.140625" style="11" bestFit="1" customWidth="1"/>
    <col min="1865" max="1865" width="34.140625" style="11" bestFit="1" customWidth="1"/>
    <col min="1866" max="1866" width="44.140625" style="11" bestFit="1" customWidth="1"/>
    <col min="1867" max="1867" width="53.5703125" style="11" bestFit="1" customWidth="1"/>
    <col min="1868" max="1868" width="54.85546875" style="11" bestFit="1" customWidth="1"/>
    <col min="1869" max="1869" width="30.7109375" style="11" bestFit="1" customWidth="1"/>
    <col min="1870" max="1870" width="40.28515625" style="11" bestFit="1" customWidth="1"/>
    <col min="1871" max="1871" width="40.5703125" style="11" bestFit="1" customWidth="1"/>
    <col min="1872" max="1872" width="32.42578125" style="11" bestFit="1" customWidth="1"/>
    <col min="1873" max="1873" width="45.140625" style="11" bestFit="1" customWidth="1"/>
    <col min="1874" max="1874" width="30.7109375" style="11" bestFit="1" customWidth="1"/>
    <col min="1875" max="1875" width="25.5703125" style="11" bestFit="1" customWidth="1"/>
    <col min="1876" max="1876" width="33.85546875" style="11" bestFit="1" customWidth="1"/>
    <col min="1877" max="1877" width="37.42578125" style="11" bestFit="1" customWidth="1"/>
    <col min="1878" max="1878" width="36.7109375" style="11" bestFit="1" customWidth="1"/>
    <col min="1879" max="1879" width="32.85546875" style="11" bestFit="1" customWidth="1"/>
    <col min="1880" max="1880" width="38.7109375" style="11" bestFit="1" customWidth="1"/>
    <col min="1881" max="1881" width="29.140625" style="11" bestFit="1" customWidth="1"/>
    <col min="1882" max="1882" width="28.5703125" style="11" bestFit="1" customWidth="1"/>
    <col min="1883" max="1883" width="73.7109375" style="11" bestFit="1" customWidth="1"/>
    <col min="1884" max="1884" width="58.7109375" style="11" bestFit="1" customWidth="1"/>
    <col min="1885" max="1885" width="24.140625" style="11" bestFit="1" customWidth="1"/>
    <col min="1886" max="1886" width="23.42578125" style="11" bestFit="1" customWidth="1"/>
    <col min="1887" max="1887" width="14.28515625" style="11" bestFit="1" customWidth="1"/>
    <col min="1888" max="1888" width="12.85546875" style="11" bestFit="1" customWidth="1"/>
    <col min="1889" max="1889" width="51.85546875" style="11" bestFit="1" customWidth="1"/>
    <col min="1890" max="1890" width="22.140625" style="11" bestFit="1" customWidth="1"/>
    <col min="1891" max="1891" width="26" style="11" bestFit="1" customWidth="1"/>
    <col min="1892" max="1892" width="25.140625" style="11" bestFit="1" customWidth="1"/>
    <col min="1893" max="1893" width="27.42578125" style="11" bestFit="1" customWidth="1"/>
    <col min="1894" max="1894" width="29.85546875" style="11" bestFit="1" customWidth="1"/>
    <col min="1895" max="1895" width="59.5703125" style="11" bestFit="1" customWidth="1"/>
    <col min="1896" max="1896" width="33.5703125" style="11" bestFit="1" customWidth="1"/>
    <col min="1897" max="1897" width="26.5703125" style="11" bestFit="1" customWidth="1"/>
    <col min="1898" max="1898" width="33.7109375" style="11" bestFit="1" customWidth="1"/>
    <col min="1899" max="1899" width="34.7109375" style="11" bestFit="1" customWidth="1"/>
    <col min="1900" max="1900" width="38.7109375" style="11" bestFit="1" customWidth="1"/>
    <col min="1901" max="1901" width="62.7109375" style="11" bestFit="1" customWidth="1"/>
    <col min="1902" max="1902" width="49.28515625" style="11" bestFit="1" customWidth="1"/>
    <col min="1903" max="1903" width="38.42578125" style="11" bestFit="1" customWidth="1"/>
    <col min="1904" max="1904" width="46" style="11" bestFit="1" customWidth="1"/>
    <col min="1905" max="1905" width="18.5703125" style="11" bestFit="1" customWidth="1"/>
    <col min="1906" max="1906" width="20.85546875" style="11" bestFit="1" customWidth="1"/>
    <col min="1907" max="1907" width="35.7109375" style="11" bestFit="1" customWidth="1"/>
    <col min="1908" max="1908" width="49" style="11" bestFit="1" customWidth="1"/>
    <col min="1909" max="1909" width="31.5703125" style="11" bestFit="1" customWidth="1"/>
    <col min="1910" max="1910" width="112" style="11" bestFit="1" customWidth="1"/>
    <col min="1911" max="1911" width="56.42578125" style="11" bestFit="1" customWidth="1"/>
    <col min="1912" max="1912" width="31.5703125" style="11" bestFit="1" customWidth="1"/>
    <col min="1913" max="1913" width="34" style="11" bestFit="1" customWidth="1"/>
    <col min="1914" max="1914" width="29.42578125" style="11" bestFit="1" customWidth="1"/>
    <col min="1915" max="1915" width="23.140625" style="11" bestFit="1" customWidth="1"/>
    <col min="1916" max="1916" width="33.140625" style="11" bestFit="1" customWidth="1"/>
    <col min="1917" max="1917" width="46.28515625" style="11" bestFit="1" customWidth="1"/>
    <col min="1918" max="1918" width="50" style="11" bestFit="1" customWidth="1"/>
    <col min="1919" max="1919" width="57.5703125" style="11" bestFit="1" customWidth="1"/>
    <col min="1920" max="1920" width="38.5703125" style="11" bestFit="1" customWidth="1"/>
    <col min="1921" max="1921" width="31.7109375" style="11" bestFit="1" customWidth="1"/>
    <col min="1922" max="1922" width="46.140625" style="11" bestFit="1" customWidth="1"/>
    <col min="1923" max="1923" width="28.28515625" style="11" bestFit="1" customWidth="1"/>
    <col min="1924" max="1924" width="35.7109375" style="11" bestFit="1" customWidth="1"/>
    <col min="1925" max="1925" width="53" style="11" bestFit="1" customWidth="1"/>
    <col min="1926" max="1926" width="39.42578125" style="11" bestFit="1" customWidth="1"/>
    <col min="1927" max="1927" width="34.42578125" style="11" bestFit="1" customWidth="1"/>
    <col min="1928" max="1928" width="42" style="11" bestFit="1" customWidth="1"/>
    <col min="1929" max="1929" width="57" style="11" bestFit="1" customWidth="1"/>
    <col min="1930" max="1930" width="44.140625" style="11" bestFit="1" customWidth="1"/>
    <col min="1931" max="1931" width="43" style="11" bestFit="1" customWidth="1"/>
    <col min="1932" max="1932" width="39" style="11" bestFit="1" customWidth="1"/>
    <col min="1933" max="1933" width="31.85546875" style="11" bestFit="1" customWidth="1"/>
    <col min="1934" max="1934" width="44.42578125" style="11" bestFit="1" customWidth="1"/>
    <col min="1935" max="1935" width="33.28515625" style="11" bestFit="1" customWidth="1"/>
    <col min="1936" max="1936" width="40.28515625" style="11" bestFit="1" customWidth="1"/>
    <col min="1937" max="1937" width="48.7109375" style="11" bestFit="1" customWidth="1"/>
    <col min="1938" max="1938" width="66.140625" style="11" bestFit="1" customWidth="1"/>
    <col min="1939" max="1939" width="50.5703125" style="11" bestFit="1" customWidth="1"/>
    <col min="1940" max="1940" width="72.85546875" style="11" bestFit="1" customWidth="1"/>
    <col min="1941" max="1941" width="32.140625" style="11" bestFit="1" customWidth="1"/>
    <col min="1942" max="1942" width="35.28515625" style="11" bestFit="1" customWidth="1"/>
    <col min="1943" max="1943" width="53.140625" style="11" bestFit="1" customWidth="1"/>
    <col min="1944" max="1944" width="40.42578125" style="11" bestFit="1" customWidth="1"/>
    <col min="1945" max="1945" width="42.140625" style="11" bestFit="1" customWidth="1"/>
    <col min="1946" max="1946" width="49.85546875" style="11" bestFit="1" customWidth="1"/>
    <col min="1947" max="1947" width="40.42578125" style="11" bestFit="1" customWidth="1"/>
    <col min="1948" max="1948" width="37.42578125" style="11" bestFit="1" customWidth="1"/>
    <col min="1949" max="1949" width="66" style="11" bestFit="1" customWidth="1"/>
    <col min="1950" max="1950" width="40.42578125" style="11" bestFit="1" customWidth="1"/>
    <col min="1951" max="1951" width="55.85546875" style="11" bestFit="1" customWidth="1"/>
    <col min="1952" max="1952" width="35.140625" style="11" bestFit="1" customWidth="1"/>
    <col min="1953" max="1953" width="48.7109375" style="11" bestFit="1" customWidth="1"/>
    <col min="1954" max="1954" width="37.85546875" style="11" bestFit="1" customWidth="1"/>
    <col min="1955" max="1955" width="43.7109375" style="11" bestFit="1" customWidth="1"/>
    <col min="1956" max="1956" width="44.28515625" style="11" bestFit="1" customWidth="1"/>
    <col min="1957" max="1957" width="35" style="11" bestFit="1" customWidth="1"/>
    <col min="1958" max="1958" width="33.7109375" style="11" bestFit="1" customWidth="1"/>
    <col min="1959" max="1959" width="65" style="11" bestFit="1" customWidth="1"/>
    <col min="1960" max="1960" width="32.28515625" style="11" bestFit="1" customWidth="1"/>
    <col min="1961" max="1961" width="29.140625" style="11" bestFit="1" customWidth="1"/>
    <col min="1962" max="1962" width="47.140625" style="11" bestFit="1" customWidth="1"/>
    <col min="1963" max="1963" width="30.7109375" style="11" bestFit="1" customWidth="1"/>
    <col min="1964" max="1964" width="35.42578125" style="11" bestFit="1" customWidth="1"/>
    <col min="1965" max="1965" width="49.85546875" style="11" bestFit="1" customWidth="1"/>
    <col min="1966" max="1966" width="33.140625" style="11" bestFit="1" customWidth="1"/>
    <col min="1967" max="1967" width="43.7109375" style="11" bestFit="1" customWidth="1"/>
    <col min="1968" max="1968" width="31.28515625" style="11" bestFit="1" customWidth="1"/>
    <col min="1969" max="1969" width="34.85546875" style="11" bestFit="1" customWidth="1"/>
    <col min="1970" max="1970" width="37.85546875" style="11" bestFit="1" customWidth="1"/>
    <col min="1971" max="1971" width="42.28515625" style="11" bestFit="1" customWidth="1"/>
    <col min="1972" max="1972" width="36.140625" style="11" bestFit="1" customWidth="1"/>
    <col min="1973" max="1973" width="47.42578125" style="11" bestFit="1" customWidth="1"/>
    <col min="1974" max="1974" width="42" style="11" bestFit="1" customWidth="1"/>
    <col min="1975" max="1975" width="35" style="11" bestFit="1" customWidth="1"/>
    <col min="1976" max="1976" width="35.42578125" style="11" bestFit="1" customWidth="1"/>
    <col min="1977" max="1977" width="60.5703125" style="11" bestFit="1" customWidth="1"/>
    <col min="1978" max="1978" width="32.7109375" style="11" bestFit="1" customWidth="1"/>
    <col min="1979" max="1979" width="61.7109375" style="11" bestFit="1" customWidth="1"/>
    <col min="1980" max="1980" width="39.5703125" style="11" bestFit="1" customWidth="1"/>
    <col min="1981" max="1981" width="41" style="11" bestFit="1" customWidth="1"/>
    <col min="1982" max="1982" width="34.7109375" style="11" bestFit="1" customWidth="1"/>
    <col min="1983" max="1983" width="42.42578125" style="11" bestFit="1" customWidth="1"/>
    <col min="1984" max="1984" width="51" style="11" bestFit="1" customWidth="1"/>
    <col min="1985" max="1985" width="42.42578125" style="11" bestFit="1" customWidth="1"/>
    <col min="1986" max="1986" width="35.28515625" style="11" bestFit="1" customWidth="1"/>
    <col min="1987" max="1987" width="47" style="11" bestFit="1" customWidth="1"/>
    <col min="1988" max="1988" width="43.28515625" style="11" bestFit="1" customWidth="1"/>
    <col min="1989" max="1989" width="34.28515625" style="11" bestFit="1" customWidth="1"/>
    <col min="1990" max="1990" width="44" style="11" bestFit="1" customWidth="1"/>
    <col min="1991" max="1991" width="41.85546875" style="11" bestFit="1" customWidth="1"/>
    <col min="1992" max="1992" width="65.5703125" style="11" bestFit="1" customWidth="1"/>
    <col min="1993" max="1993" width="70.140625" style="11" bestFit="1" customWidth="1"/>
    <col min="1994" max="1994" width="38.140625" style="11" bestFit="1" customWidth="1"/>
    <col min="1995" max="1995" width="37.42578125" style="11" bestFit="1" customWidth="1"/>
    <col min="1996" max="1996" width="56.7109375" style="11" bestFit="1" customWidth="1"/>
    <col min="1997" max="1997" width="46" style="11" bestFit="1" customWidth="1"/>
    <col min="1998" max="1998" width="43.7109375" style="11" bestFit="1" customWidth="1"/>
    <col min="1999" max="1999" width="41.42578125" style="11" bestFit="1" customWidth="1"/>
    <col min="2000" max="2000" width="43" style="11" bestFit="1" customWidth="1"/>
    <col min="2001" max="2001" width="33.42578125" style="11" bestFit="1" customWidth="1"/>
    <col min="2002" max="2002" width="43.85546875" style="11" bestFit="1" customWidth="1"/>
    <col min="2003" max="2003" width="61.42578125" style="11" bestFit="1" customWidth="1"/>
    <col min="2004" max="2004" width="31.5703125" style="11" bestFit="1" customWidth="1"/>
    <col min="2005" max="2005" width="34.7109375" style="11" bestFit="1" customWidth="1"/>
    <col min="2006" max="2006" width="65.42578125" style="11" bestFit="1" customWidth="1"/>
    <col min="2007" max="2007" width="37.5703125" style="11" bestFit="1" customWidth="1"/>
    <col min="2008" max="2008" width="34.140625" style="11" bestFit="1" customWidth="1"/>
    <col min="2009" max="2009" width="38.140625" style="11" bestFit="1" customWidth="1"/>
    <col min="2010" max="2010" width="44.42578125" style="11" bestFit="1" customWidth="1"/>
    <col min="2011" max="2011" width="50" style="11" bestFit="1" customWidth="1"/>
    <col min="2012" max="2012" width="40.5703125" style="11" bestFit="1" customWidth="1"/>
    <col min="2013" max="2013" width="44.85546875" style="11" bestFit="1" customWidth="1"/>
    <col min="2014" max="2014" width="48.7109375" style="11" bestFit="1" customWidth="1"/>
    <col min="2015" max="2015" width="62.7109375" style="11" bestFit="1" customWidth="1"/>
    <col min="2016" max="2016" width="56.7109375" style="11" bestFit="1" customWidth="1"/>
    <col min="2017" max="2017" width="64.140625" style="11" bestFit="1" customWidth="1"/>
    <col min="2018" max="2018" width="49.42578125" style="11" bestFit="1" customWidth="1"/>
    <col min="2019" max="2019" width="38" style="11" bestFit="1" customWidth="1"/>
    <col min="2020" max="2020" width="52.5703125" style="11" bestFit="1" customWidth="1"/>
    <col min="2021" max="2021" width="36.140625" style="11" bestFit="1" customWidth="1"/>
    <col min="2022" max="2022" width="39.140625" style="11" bestFit="1" customWidth="1"/>
    <col min="2023" max="2023" width="37" style="11" bestFit="1" customWidth="1"/>
    <col min="2024" max="2024" width="34.28515625" style="11" bestFit="1" customWidth="1"/>
    <col min="2025" max="2025" width="33.85546875" style="11" bestFit="1" customWidth="1"/>
    <col min="2026" max="2026" width="49.5703125" style="11" bestFit="1" customWidth="1"/>
    <col min="2027" max="2027" width="35.140625" style="11" bestFit="1" customWidth="1"/>
    <col min="2028" max="2028" width="34.7109375" style="11" bestFit="1" customWidth="1"/>
    <col min="2029" max="2029" width="29.42578125" style="11" bestFit="1" customWidth="1"/>
    <col min="2030" max="2030" width="33" style="11" bestFit="1" customWidth="1"/>
    <col min="2031" max="2031" width="46.28515625" style="11" bestFit="1" customWidth="1"/>
    <col min="2032" max="2032" width="28.140625" style="11" bestFit="1" customWidth="1"/>
    <col min="2033" max="2033" width="28.42578125" style="11" bestFit="1" customWidth="1"/>
    <col min="2034" max="2034" width="76.42578125" style="11" bestFit="1" customWidth="1"/>
    <col min="2035" max="2035" width="61.28515625" style="11" bestFit="1" customWidth="1"/>
    <col min="2036" max="2036" width="52.28515625" style="11" bestFit="1" customWidth="1"/>
    <col min="2037" max="2037" width="24.140625" style="11" bestFit="1" customWidth="1"/>
    <col min="2038" max="2038" width="19.140625" style="11" bestFit="1" customWidth="1"/>
    <col min="2039" max="2039" width="28.85546875" style="11" bestFit="1" customWidth="1"/>
    <col min="2040" max="2040" width="27.85546875" style="11" bestFit="1" customWidth="1"/>
    <col min="2041" max="2041" width="26.42578125" style="11" bestFit="1" customWidth="1"/>
    <col min="2042" max="2042" width="58" style="11" bestFit="1" customWidth="1"/>
    <col min="2043" max="2043" width="22.42578125" style="11" bestFit="1" customWidth="1"/>
    <col min="2044" max="2044" width="59.42578125" style="11" bestFit="1" customWidth="1"/>
    <col min="2045" max="2045" width="39.7109375" style="11" bestFit="1" customWidth="1"/>
    <col min="2046" max="2046" width="34.140625" style="11" bestFit="1" customWidth="1"/>
    <col min="2047" max="2047" width="15.85546875" style="11" bestFit="1" customWidth="1"/>
    <col min="2048" max="2048" width="46" style="11" bestFit="1" customWidth="1"/>
    <col min="2049" max="2049" width="26.140625" style="11" bestFit="1" customWidth="1"/>
    <col min="2050" max="2050" width="29.5703125" style="11" bestFit="1" customWidth="1"/>
    <col min="2051" max="2051" width="26.140625" style="11" bestFit="1" customWidth="1"/>
    <col min="2052" max="2052" width="18.85546875" style="11" bestFit="1" customWidth="1"/>
    <col min="2053" max="2053" width="42.140625" style="11" bestFit="1" customWidth="1"/>
    <col min="2054" max="2054" width="22.140625" style="11" bestFit="1" customWidth="1"/>
    <col min="2055" max="2055" width="28.85546875" style="11" bestFit="1" customWidth="1"/>
    <col min="2056" max="2056" width="23.42578125" style="11" bestFit="1" customWidth="1"/>
    <col min="2057" max="2057" width="33.7109375" style="11" bestFit="1" customWidth="1"/>
    <col min="2058" max="2058" width="20.140625" style="11" bestFit="1" customWidth="1"/>
    <col min="2059" max="2059" width="43.28515625" style="11" bestFit="1" customWidth="1"/>
    <col min="2060" max="2060" width="27.7109375" style="11" bestFit="1" customWidth="1"/>
    <col min="2061" max="2061" width="22.5703125" style="11" bestFit="1" customWidth="1"/>
    <col min="2062" max="2062" width="16.85546875" style="11" bestFit="1" customWidth="1"/>
    <col min="2063" max="2063" width="26.7109375" style="11" bestFit="1" customWidth="1"/>
    <col min="2064" max="2064" width="15.28515625" style="11" bestFit="1" customWidth="1"/>
    <col min="2065" max="2065" width="15.7109375" style="11" bestFit="1" customWidth="1"/>
    <col min="2066" max="2066" width="20" style="11" bestFit="1" customWidth="1"/>
    <col min="2067" max="2067" width="20.5703125" style="11" bestFit="1" customWidth="1"/>
    <col min="2068" max="2068" width="18.5703125" style="11" bestFit="1" customWidth="1"/>
    <col min="2069" max="2069" width="30" style="11" bestFit="1" customWidth="1"/>
    <col min="2070" max="2070" width="19" style="11" bestFit="1" customWidth="1"/>
    <col min="2071" max="2071" width="17.7109375" style="11" bestFit="1" customWidth="1"/>
    <col min="2072" max="2072" width="30.140625" style="11" bestFit="1" customWidth="1"/>
    <col min="2073" max="2073" width="34.28515625" style="11" bestFit="1" customWidth="1"/>
    <col min="2074" max="2074" width="43" style="11" bestFit="1" customWidth="1"/>
    <col min="2075" max="2075" width="16.42578125" style="11" bestFit="1" customWidth="1"/>
    <col min="2076" max="2076" width="39.42578125" style="11" bestFit="1" customWidth="1"/>
    <col min="2077" max="2077" width="36" style="11" bestFit="1" customWidth="1"/>
    <col min="2078" max="2078" width="40" style="11" bestFit="1" customWidth="1"/>
    <col min="2079" max="2079" width="48.5703125" style="11" bestFit="1" customWidth="1"/>
    <col min="2080" max="2080" width="59.7109375" style="11" bestFit="1" customWidth="1"/>
    <col min="2081" max="2081" width="17.7109375" style="11" bestFit="1" customWidth="1"/>
    <col min="2082" max="2082" width="24" style="11" bestFit="1" customWidth="1"/>
    <col min="2083" max="2083" width="24.42578125" style="11" bestFit="1" customWidth="1"/>
    <col min="2084" max="2084" width="42.28515625" style="11" bestFit="1" customWidth="1"/>
    <col min="2085" max="2085" width="42.7109375" style="11" bestFit="1" customWidth="1"/>
    <col min="2086" max="2086" width="28.7109375" style="11" bestFit="1" customWidth="1"/>
    <col min="2087" max="2087" width="41.140625" style="11" bestFit="1" customWidth="1"/>
    <col min="2088" max="2088" width="36.42578125" style="11" bestFit="1" customWidth="1"/>
    <col min="2089" max="2089" width="18.7109375" style="11" bestFit="1" customWidth="1"/>
    <col min="2090" max="2090" width="16.5703125" style="11" bestFit="1" customWidth="1"/>
    <col min="2091" max="2091" width="26" style="11" bestFit="1" customWidth="1"/>
    <col min="2092" max="2092" width="32.85546875" style="11" bestFit="1" customWidth="1"/>
    <col min="2093" max="2093" width="25.85546875" style="11" bestFit="1" customWidth="1"/>
    <col min="2094" max="2094" width="32.5703125" style="11" bestFit="1" customWidth="1"/>
    <col min="2095" max="2095" width="30.140625" style="11" bestFit="1" customWidth="1"/>
    <col min="2096" max="2096" width="48" style="11" bestFit="1" customWidth="1"/>
    <col min="2097" max="2097" width="33" style="11" bestFit="1" customWidth="1"/>
    <col min="2098" max="2098" width="47.7109375" style="11" bestFit="1" customWidth="1"/>
    <col min="2099" max="2099" width="18.7109375" style="11" bestFit="1" customWidth="1"/>
    <col min="2100" max="2100" width="23.85546875" style="11" bestFit="1" customWidth="1"/>
    <col min="2101" max="2101" width="19.5703125" style="11" bestFit="1" customWidth="1"/>
    <col min="2102" max="2102" width="31" style="11" bestFit="1" customWidth="1"/>
    <col min="2103" max="2103" width="42.7109375" style="11" bestFit="1" customWidth="1"/>
    <col min="2104" max="2104" width="22.5703125" style="11" bestFit="1" customWidth="1"/>
    <col min="2105" max="2105" width="46.42578125" style="11" bestFit="1" customWidth="1"/>
    <col min="2106" max="2106" width="21.42578125" style="11" bestFit="1" customWidth="1"/>
    <col min="2107" max="2107" width="18.140625" style="11" bestFit="1" customWidth="1"/>
    <col min="2108" max="2108" width="42.28515625" style="11" bestFit="1" customWidth="1"/>
    <col min="2109" max="2109" width="17.28515625" style="11" bestFit="1" customWidth="1"/>
    <col min="2110" max="2110" width="18.28515625" style="11" bestFit="1" customWidth="1"/>
    <col min="2111" max="2111" width="27.7109375" style="11" bestFit="1" customWidth="1"/>
    <col min="2112" max="2112" width="41.28515625" style="11" bestFit="1" customWidth="1"/>
    <col min="2113" max="2113" width="71.5703125" style="11" bestFit="1" customWidth="1"/>
    <col min="2114" max="2114" width="15.85546875" style="11" bestFit="1" customWidth="1"/>
    <col min="2115" max="2115" width="21" style="11" bestFit="1" customWidth="1"/>
    <col min="2116" max="2116" width="35.140625" style="11" bestFit="1" customWidth="1"/>
    <col min="2117" max="2117" width="14.42578125" style="11" bestFit="1" customWidth="1"/>
    <col min="2118" max="2118" width="14.28515625" style="11" bestFit="1" customWidth="1"/>
    <col min="2119" max="2119" width="34.7109375" style="11" bestFit="1" customWidth="1"/>
    <col min="2120" max="2120" width="19" style="11" bestFit="1" customWidth="1"/>
    <col min="2121" max="2121" width="13.5703125" style="11" bestFit="1" customWidth="1"/>
    <col min="2122" max="2122" width="21.7109375" style="11" bestFit="1" customWidth="1"/>
    <col min="2123" max="2123" width="38.140625" style="11" bestFit="1" customWidth="1"/>
    <col min="2124" max="2124" width="63.85546875" style="11" bestFit="1" customWidth="1"/>
    <col min="2125" max="2125" width="17.42578125" style="11" bestFit="1" customWidth="1"/>
    <col min="2126" max="2126" width="44.7109375" style="11" bestFit="1" customWidth="1"/>
    <col min="2127" max="2127" width="17.85546875" style="11" bestFit="1" customWidth="1"/>
    <col min="2128" max="2128" width="23.5703125" style="11" bestFit="1" customWidth="1"/>
    <col min="2129" max="2129" width="39.42578125" style="11" bestFit="1" customWidth="1"/>
    <col min="2130" max="2130" width="15.7109375" style="11" bestFit="1" customWidth="1"/>
    <col min="2131" max="2131" width="8.28515625" style="11" bestFit="1" customWidth="1"/>
    <col min="2132" max="2132" width="30.7109375" style="11" bestFit="1" customWidth="1"/>
    <col min="2133" max="2133" width="25.85546875" style="11" bestFit="1" customWidth="1"/>
    <col min="2134" max="2134" width="24.28515625" style="11" bestFit="1" customWidth="1"/>
    <col min="2135" max="2135" width="25.85546875" style="11" bestFit="1" customWidth="1"/>
    <col min="2136" max="2136" width="47.7109375" style="11" bestFit="1" customWidth="1"/>
    <col min="2137" max="2137" width="21" style="11" bestFit="1" customWidth="1"/>
    <col min="2138" max="2138" width="20.5703125" style="11" bestFit="1" customWidth="1"/>
    <col min="2139" max="2139" width="53.7109375" style="11" bestFit="1" customWidth="1"/>
    <col min="2140" max="2140" width="33.42578125" style="11" bestFit="1" customWidth="1"/>
    <col min="2141" max="2141" width="25.28515625" style="11" bestFit="1" customWidth="1"/>
    <col min="2142" max="2142" width="21.7109375" style="11" bestFit="1" customWidth="1"/>
    <col min="2143" max="2143" width="29" style="11" bestFit="1" customWidth="1"/>
    <col min="2144" max="2144" width="23.7109375" style="11" bestFit="1" customWidth="1"/>
    <col min="2145" max="2145" width="29.5703125" style="11" bestFit="1" customWidth="1"/>
    <col min="2146" max="2146" width="20" style="11" bestFit="1" customWidth="1"/>
    <col min="2147" max="2147" width="21.7109375" style="11" bestFit="1" customWidth="1"/>
    <col min="2148" max="2148" width="18.42578125" style="11" bestFit="1" customWidth="1"/>
    <col min="2149" max="2149" width="19.140625" style="11" bestFit="1" customWidth="1"/>
    <col min="2150" max="2150" width="22.7109375" style="11" bestFit="1" customWidth="1"/>
    <col min="2151" max="2151" width="36" style="11" bestFit="1" customWidth="1"/>
    <col min="2152" max="2152" width="31.85546875" style="11" bestFit="1" customWidth="1"/>
    <col min="2153" max="2153" width="36.7109375" style="11" bestFit="1" customWidth="1"/>
    <col min="2154" max="2154" width="24.5703125" style="11" bestFit="1" customWidth="1"/>
    <col min="2155" max="2155" width="22" style="11" bestFit="1" customWidth="1"/>
    <col min="2156" max="2156" width="34.42578125" style="11" bestFit="1" customWidth="1"/>
    <col min="2157" max="2157" width="13.5703125" style="11" bestFit="1" customWidth="1"/>
    <col min="2158" max="2158" width="27" style="11" bestFit="1" customWidth="1"/>
    <col min="2159" max="2159" width="53.42578125" style="11" bestFit="1" customWidth="1"/>
    <col min="2160" max="2160" width="24.7109375" style="11" bestFit="1" customWidth="1"/>
    <col min="2161" max="2161" width="29.7109375" style="11" bestFit="1" customWidth="1"/>
    <col min="2162" max="2162" width="54.28515625" style="11" bestFit="1" customWidth="1"/>
    <col min="2163" max="2163" width="38.5703125" style="11" bestFit="1" customWidth="1"/>
    <col min="2164" max="2164" width="29.140625" style="11" bestFit="1" customWidth="1"/>
    <col min="2165" max="2165" width="69.5703125" style="11" bestFit="1" customWidth="1"/>
    <col min="2166" max="2166" width="46" style="11" bestFit="1" customWidth="1"/>
    <col min="2167" max="2167" width="49.140625" style="11" bestFit="1" customWidth="1"/>
    <col min="2168" max="2168" width="31.85546875" style="11" bestFit="1" customWidth="1"/>
    <col min="2169" max="2169" width="35.140625" style="11" bestFit="1" customWidth="1"/>
    <col min="2170" max="2170" width="29.42578125" style="11" bestFit="1" customWidth="1"/>
    <col min="2171" max="2171" width="44.5703125" style="11" bestFit="1" customWidth="1"/>
    <col min="2172" max="2172" width="54" style="11" bestFit="1" customWidth="1"/>
    <col min="2173" max="2173" width="63" style="11" bestFit="1" customWidth="1"/>
    <col min="2174" max="2174" width="42.5703125" style="11" bestFit="1" customWidth="1"/>
    <col min="2175" max="2175" width="42.28515625" style="11" bestFit="1" customWidth="1"/>
    <col min="2176" max="2176" width="35" style="11" bestFit="1" customWidth="1"/>
    <col min="2177" max="2177" width="32.140625" style="11" bestFit="1" customWidth="1"/>
    <col min="2178" max="2178" width="34.140625" style="11" bestFit="1" customWidth="1"/>
    <col min="2179" max="2179" width="44.140625" style="11" bestFit="1" customWidth="1"/>
    <col min="2180" max="2180" width="53.5703125" style="11" bestFit="1" customWidth="1"/>
    <col min="2181" max="2181" width="54.85546875" style="11" bestFit="1" customWidth="1"/>
    <col min="2182" max="2182" width="30.7109375" style="11" bestFit="1" customWidth="1"/>
    <col min="2183" max="2183" width="40.28515625" style="11" bestFit="1" customWidth="1"/>
    <col min="2184" max="2184" width="40.5703125" style="11" bestFit="1" customWidth="1"/>
    <col min="2185" max="2185" width="32.42578125" style="11" bestFit="1" customWidth="1"/>
    <col min="2186" max="2186" width="45.140625" style="11" bestFit="1" customWidth="1"/>
    <col min="2187" max="2187" width="30.7109375" style="11" bestFit="1" customWidth="1"/>
    <col min="2188" max="2188" width="25.5703125" style="11" bestFit="1" customWidth="1"/>
    <col min="2189" max="2189" width="33.85546875" style="11" bestFit="1" customWidth="1"/>
    <col min="2190" max="2190" width="37.42578125" style="11" bestFit="1" customWidth="1"/>
    <col min="2191" max="2191" width="36.7109375" style="11" bestFit="1" customWidth="1"/>
    <col min="2192" max="2192" width="32.85546875" style="11" bestFit="1" customWidth="1"/>
    <col min="2193" max="2194" width="16.42578125" style="11" bestFit="1" customWidth="1"/>
    <col min="2195" max="2195" width="17" style="11" bestFit="1" customWidth="1"/>
    <col min="2196" max="2196" width="16.28515625" style="11" bestFit="1" customWidth="1"/>
    <col min="2197" max="2197" width="16.140625" style="11" bestFit="1" customWidth="1"/>
    <col min="2198" max="2198" width="16.42578125" style="11" bestFit="1" customWidth="1"/>
    <col min="2199" max="2199" width="15.7109375" style="11" bestFit="1" customWidth="1"/>
    <col min="2200" max="16384" width="11.42578125" style="11"/>
  </cols>
  <sheetData>
    <row r="2" spans="1:2199" s="2" customFormat="1" x14ac:dyDescent="0.25">
      <c r="A2" s="14" t="s">
        <v>395</v>
      </c>
      <c r="B2" s="2" t="s">
        <v>396</v>
      </c>
      <c r="C2" s="2" t="s">
        <v>397</v>
      </c>
      <c r="D2" s="2" t="s">
        <v>398</v>
      </c>
      <c r="E2" s="2" t="s">
        <v>399</v>
      </c>
      <c r="F2" s="2" t="s">
        <v>400</v>
      </c>
      <c r="G2" s="2" t="s">
        <v>401</v>
      </c>
      <c r="H2" s="2" t="s">
        <v>389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</row>
    <row r="3" spans="1:2199" x14ac:dyDescent="0.25">
      <c r="A3" s="11">
        <v>0</v>
      </c>
      <c r="B3" s="13">
        <v>44</v>
      </c>
      <c r="C3" s="13">
        <v>16</v>
      </c>
      <c r="D3" s="13">
        <v>53</v>
      </c>
      <c r="E3" s="13">
        <v>15</v>
      </c>
      <c r="F3" s="13"/>
      <c r="G3" s="13"/>
      <c r="H3" s="13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</row>
    <row r="4" spans="1:2199" x14ac:dyDescent="0.25">
      <c r="A4" s="11">
        <v>0</v>
      </c>
      <c r="B4" s="13">
        <v>44</v>
      </c>
      <c r="C4" s="13">
        <v>16</v>
      </c>
      <c r="D4" s="13">
        <v>53</v>
      </c>
      <c r="E4" s="13">
        <v>15</v>
      </c>
      <c r="F4" s="13"/>
      <c r="G4" s="13"/>
      <c r="H4" s="13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</row>
    <row r="5" spans="1:2199" x14ac:dyDescent="0.25">
      <c r="A5" s="11">
        <v>1</v>
      </c>
      <c r="B5" s="13">
        <v>40</v>
      </c>
      <c r="C5" s="13">
        <v>16</v>
      </c>
      <c r="D5" s="13">
        <v>98</v>
      </c>
      <c r="E5" s="13">
        <v>7</v>
      </c>
      <c r="F5" s="13">
        <v>2</v>
      </c>
      <c r="G5" s="13"/>
      <c r="H5" s="13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</row>
    <row r="6" spans="1:2199" x14ac:dyDescent="0.25">
      <c r="A6" s="11">
        <v>1</v>
      </c>
      <c r="B6" s="13">
        <v>40</v>
      </c>
      <c r="C6" s="13">
        <v>16</v>
      </c>
      <c r="D6" s="13">
        <v>98</v>
      </c>
      <c r="E6" s="13">
        <v>7</v>
      </c>
      <c r="F6" s="13">
        <v>2</v>
      </c>
      <c r="G6" s="13"/>
      <c r="H6" s="13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</row>
    <row r="7" spans="1:2199" x14ac:dyDescent="0.25">
      <c r="A7" s="11">
        <v>2</v>
      </c>
      <c r="B7" s="13">
        <v>38</v>
      </c>
      <c r="C7" s="13">
        <v>11</v>
      </c>
      <c r="D7" s="13">
        <v>90</v>
      </c>
      <c r="E7" s="13">
        <v>13</v>
      </c>
      <c r="F7" s="13"/>
      <c r="G7" s="13"/>
      <c r="H7" s="13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</row>
    <row r="8" spans="1:2199" x14ac:dyDescent="0.25">
      <c r="A8" s="11">
        <v>2</v>
      </c>
      <c r="B8" s="13">
        <v>38</v>
      </c>
      <c r="C8" s="13">
        <v>11</v>
      </c>
      <c r="D8" s="13">
        <v>90</v>
      </c>
      <c r="E8" s="13">
        <v>13</v>
      </c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</row>
    <row r="9" spans="1:2199" x14ac:dyDescent="0.25">
      <c r="A9" s="11">
        <v>3</v>
      </c>
      <c r="B9" s="13">
        <v>14</v>
      </c>
      <c r="C9" s="13">
        <v>4</v>
      </c>
      <c r="D9" s="13">
        <v>38</v>
      </c>
      <c r="E9" s="13">
        <v>4</v>
      </c>
      <c r="F9" s="13">
        <v>1</v>
      </c>
      <c r="G9" s="13">
        <v>1</v>
      </c>
      <c r="H9" s="13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</row>
    <row r="10" spans="1:2199" x14ac:dyDescent="0.25">
      <c r="A10" s="11">
        <v>3</v>
      </c>
      <c r="B10" s="13">
        <v>14</v>
      </c>
      <c r="C10" s="13">
        <v>4</v>
      </c>
      <c r="D10" s="13">
        <v>38</v>
      </c>
      <c r="E10" s="13">
        <v>4</v>
      </c>
      <c r="F10" s="13">
        <v>1</v>
      </c>
      <c r="G10" s="13">
        <v>1</v>
      </c>
      <c r="H10" s="1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</row>
    <row r="11" spans="1:2199" x14ac:dyDescent="0.25">
      <c r="A11" s="11">
        <v>4</v>
      </c>
      <c r="B11" s="13">
        <v>7</v>
      </c>
      <c r="C11" s="13">
        <v>10</v>
      </c>
      <c r="D11" s="13">
        <v>36</v>
      </c>
      <c r="E11" s="13">
        <v>7</v>
      </c>
      <c r="F11" s="13"/>
      <c r="G11" s="13">
        <v>4</v>
      </c>
      <c r="H11" s="13">
        <v>1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</row>
    <row r="12" spans="1:2199" x14ac:dyDescent="0.25">
      <c r="A12" s="11">
        <v>4</v>
      </c>
      <c r="B12" s="13">
        <v>7</v>
      </c>
      <c r="C12" s="13">
        <v>10</v>
      </c>
      <c r="D12" s="13">
        <v>36</v>
      </c>
      <c r="E12" s="13">
        <v>7</v>
      </c>
      <c r="F12" s="13"/>
      <c r="G12" s="13">
        <v>4</v>
      </c>
      <c r="H12" s="13">
        <v>1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</row>
    <row r="13" spans="1:2199" x14ac:dyDescent="0.25">
      <c r="A13" s="11">
        <v>5</v>
      </c>
      <c r="B13" s="13">
        <v>5</v>
      </c>
      <c r="C13" s="13">
        <v>4</v>
      </c>
      <c r="D13" s="13">
        <v>1</v>
      </c>
      <c r="E13" s="13"/>
      <c r="F13" s="13"/>
      <c r="G13" s="13">
        <v>1</v>
      </c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</row>
    <row r="14" spans="1:2199" x14ac:dyDescent="0.25">
      <c r="A14" s="11">
        <v>5</v>
      </c>
      <c r="B14" s="13">
        <v>5</v>
      </c>
      <c r="C14" s="13">
        <v>4</v>
      </c>
      <c r="D14" s="13">
        <v>1</v>
      </c>
      <c r="E14" s="13"/>
      <c r="F14" s="13"/>
      <c r="G14" s="13">
        <v>1</v>
      </c>
      <c r="H14" s="1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</row>
    <row r="15" spans="1:2199" x14ac:dyDescent="0.25">
      <c r="A15" s="11">
        <v>6</v>
      </c>
      <c r="B15" s="13">
        <v>4</v>
      </c>
      <c r="C15" s="13"/>
      <c r="D15" s="13">
        <v>11</v>
      </c>
      <c r="E15" s="13">
        <v>1</v>
      </c>
      <c r="F15" s="13"/>
      <c r="G15" s="13"/>
      <c r="H15" s="1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</row>
    <row r="16" spans="1:2199" x14ac:dyDescent="0.25">
      <c r="A16" s="11">
        <v>6</v>
      </c>
      <c r="B16" s="13">
        <v>4</v>
      </c>
      <c r="C16" s="13"/>
      <c r="D16" s="13">
        <v>11</v>
      </c>
      <c r="E16" s="13">
        <v>1</v>
      </c>
      <c r="F16" s="13"/>
      <c r="G16" s="13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</row>
    <row r="17" spans="1:2199" x14ac:dyDescent="0.25">
      <c r="A17" s="11">
        <v>7</v>
      </c>
      <c r="B17" s="13">
        <v>7</v>
      </c>
      <c r="C17" s="13">
        <v>5</v>
      </c>
      <c r="D17" s="13">
        <v>9</v>
      </c>
      <c r="E17" s="13"/>
      <c r="F17" s="13"/>
      <c r="G17" s="13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</row>
    <row r="18" spans="1:2199" x14ac:dyDescent="0.25">
      <c r="A18" s="11">
        <v>7</v>
      </c>
      <c r="B18" s="13">
        <v>7</v>
      </c>
      <c r="C18" s="13">
        <v>5</v>
      </c>
      <c r="D18" s="13">
        <v>9</v>
      </c>
      <c r="E18" s="13"/>
      <c r="F18" s="13"/>
      <c r="G18" s="13"/>
      <c r="H18" s="13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</row>
    <row r="19" spans="1:2199" x14ac:dyDescent="0.25">
      <c r="A19" s="11">
        <v>8</v>
      </c>
      <c r="B19" s="13">
        <v>1</v>
      </c>
      <c r="C19" s="13"/>
      <c r="D19" s="13"/>
      <c r="E19" s="13"/>
      <c r="F19" s="13"/>
      <c r="G19" s="13">
        <v>3</v>
      </c>
      <c r="H19" s="13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</row>
    <row r="20" spans="1:2199" x14ac:dyDescent="0.25">
      <c r="A20" s="11">
        <v>8</v>
      </c>
      <c r="B20" s="13">
        <v>1</v>
      </c>
      <c r="C20" s="13"/>
      <c r="D20" s="13"/>
      <c r="E20" s="13"/>
      <c r="F20" s="13"/>
      <c r="G20" s="13">
        <v>3</v>
      </c>
      <c r="H20" s="13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</row>
    <row r="21" spans="1:2199" x14ac:dyDescent="0.25">
      <c r="A21" s="11" t="s">
        <v>413</v>
      </c>
      <c r="B21" s="13">
        <v>43</v>
      </c>
      <c r="C21" s="13">
        <v>9</v>
      </c>
      <c r="D21" s="13">
        <v>1</v>
      </c>
      <c r="E21" s="13"/>
      <c r="F21" s="13">
        <v>1</v>
      </c>
      <c r="G21" s="13">
        <v>5</v>
      </c>
      <c r="H21" s="13">
        <v>5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</row>
    <row r="22" spans="1:2199" x14ac:dyDescent="0.25">
      <c r="A22" s="11">
        <v>9</v>
      </c>
      <c r="B22" s="13"/>
      <c r="C22" s="13"/>
      <c r="D22" s="13"/>
      <c r="E22" s="13"/>
      <c r="F22" s="13"/>
      <c r="G22" s="13">
        <v>1</v>
      </c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</row>
    <row r="23" spans="1:2199" x14ac:dyDescent="0.25">
      <c r="A23" s="11">
        <v>10</v>
      </c>
      <c r="B23" s="13">
        <v>4</v>
      </c>
      <c r="C23" s="13"/>
      <c r="D23" s="13"/>
      <c r="E23" s="13"/>
      <c r="F23" s="13"/>
      <c r="G23" s="13">
        <v>4</v>
      </c>
      <c r="H23" s="1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</row>
    <row r="24" spans="1:2199" x14ac:dyDescent="0.25">
      <c r="A24" s="11">
        <v>11</v>
      </c>
      <c r="B24" s="13">
        <v>3</v>
      </c>
      <c r="C24" s="13"/>
      <c r="D24" s="13"/>
      <c r="E24" s="13"/>
      <c r="F24" s="13"/>
      <c r="G24" s="13"/>
      <c r="H24" s="13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</row>
    <row r="25" spans="1:2199" x14ac:dyDescent="0.25">
      <c r="A25" s="11">
        <v>12</v>
      </c>
      <c r="B25" s="13">
        <v>3</v>
      </c>
      <c r="C25" s="13">
        <v>1</v>
      </c>
      <c r="D25" s="13"/>
      <c r="E25" s="13"/>
      <c r="F25" s="13"/>
      <c r="G25" s="13"/>
      <c r="H25" s="1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  <c r="BBE25" s="12"/>
      <c r="BBF25" s="12"/>
      <c r="BBG25" s="12"/>
      <c r="BBH25" s="12"/>
      <c r="BBI25" s="12"/>
      <c r="BBJ25" s="12"/>
      <c r="BBK25" s="12"/>
      <c r="BBL25" s="12"/>
      <c r="BBM25" s="12"/>
      <c r="BBN25" s="12"/>
      <c r="BBO25" s="12"/>
      <c r="BBP25" s="12"/>
      <c r="BBQ25" s="12"/>
      <c r="BBR25" s="12"/>
      <c r="BBS25" s="12"/>
      <c r="BBT25" s="12"/>
      <c r="BBU25" s="12"/>
      <c r="BBV25" s="12"/>
      <c r="BBW25" s="12"/>
      <c r="BBX25" s="12"/>
      <c r="BBY25" s="12"/>
      <c r="BBZ25" s="12"/>
      <c r="BCA25" s="12"/>
      <c r="BCB25" s="12"/>
      <c r="BCC25" s="12"/>
      <c r="BCD25" s="12"/>
      <c r="BCE25" s="12"/>
      <c r="BCF25" s="12"/>
      <c r="BCG25" s="12"/>
      <c r="BCH25" s="12"/>
      <c r="BCI25" s="12"/>
      <c r="BCJ25" s="12"/>
      <c r="BCK25" s="12"/>
      <c r="BCL25" s="12"/>
      <c r="BCM25" s="12"/>
      <c r="BCN25" s="12"/>
      <c r="BCO25" s="12"/>
      <c r="BCP25" s="12"/>
      <c r="BCQ25" s="12"/>
      <c r="BCR25" s="12"/>
      <c r="BCS25" s="12"/>
      <c r="BCT25" s="12"/>
      <c r="BCU25" s="12"/>
      <c r="BCV25" s="12"/>
      <c r="BCW25" s="12"/>
      <c r="BCX25" s="12"/>
      <c r="BCY25" s="12"/>
      <c r="BCZ25" s="12"/>
      <c r="BDA25" s="12"/>
      <c r="BDB25" s="12"/>
      <c r="BDC25" s="12"/>
      <c r="BDD25" s="12"/>
      <c r="BDE25" s="12"/>
      <c r="BDF25" s="12"/>
      <c r="BDG25" s="12"/>
      <c r="BDH25" s="12"/>
      <c r="BDI25" s="12"/>
      <c r="BDJ25" s="12"/>
      <c r="BDK25" s="12"/>
      <c r="BDL25" s="12"/>
      <c r="BDM25" s="12"/>
      <c r="BDN25" s="12"/>
      <c r="BDO25" s="12"/>
      <c r="BDP25" s="12"/>
      <c r="BDQ25" s="12"/>
      <c r="BDR25" s="12"/>
      <c r="BDS25" s="12"/>
      <c r="BDT25" s="12"/>
      <c r="BDU25" s="12"/>
      <c r="BDV25" s="12"/>
      <c r="BDW25" s="12"/>
      <c r="BDX25" s="12"/>
      <c r="BDY25" s="12"/>
      <c r="BDZ25" s="12"/>
      <c r="BEA25" s="12"/>
      <c r="BEB25" s="12"/>
      <c r="BEC25" s="12"/>
      <c r="BED25" s="12"/>
      <c r="BEE25" s="12"/>
      <c r="BEF25" s="12"/>
      <c r="BEG25" s="12"/>
      <c r="BEH25" s="12"/>
      <c r="BEI25" s="12"/>
      <c r="BEJ25" s="12"/>
      <c r="BEK25" s="12"/>
      <c r="BEL25" s="12"/>
      <c r="BEM25" s="12"/>
      <c r="BEN25" s="12"/>
      <c r="BEO25" s="12"/>
      <c r="BEP25" s="12"/>
      <c r="BEQ25" s="12"/>
      <c r="BER25" s="12"/>
      <c r="BES25" s="12"/>
      <c r="BET25" s="12"/>
      <c r="BEU25" s="12"/>
      <c r="BEV25" s="12"/>
      <c r="BEW25" s="12"/>
      <c r="BEX25" s="12"/>
      <c r="BEY25" s="12"/>
      <c r="BEZ25" s="12"/>
      <c r="BFA25" s="12"/>
      <c r="BFB25" s="12"/>
      <c r="BFC25" s="12"/>
      <c r="BFD25" s="12"/>
      <c r="BFE25" s="12"/>
      <c r="BFF25" s="12"/>
      <c r="BFG25" s="12"/>
      <c r="BFH25" s="12"/>
      <c r="BFI25" s="12"/>
      <c r="BFJ25" s="12"/>
      <c r="BFK25" s="12"/>
      <c r="BFL25" s="12"/>
      <c r="BFM25" s="12"/>
      <c r="BFN25" s="12"/>
      <c r="BFO25" s="12"/>
      <c r="BFP25" s="12"/>
      <c r="BFQ25" s="12"/>
      <c r="BFR25" s="12"/>
      <c r="BFS25" s="12"/>
      <c r="BFT25" s="12"/>
      <c r="BFU25" s="12"/>
      <c r="BFV25" s="12"/>
      <c r="BFW25" s="12"/>
      <c r="BFX25" s="12"/>
      <c r="BFY25" s="12"/>
      <c r="BFZ25" s="12"/>
      <c r="BGA25" s="12"/>
      <c r="BGB25" s="12"/>
      <c r="BGC25" s="12"/>
      <c r="BGD25" s="12"/>
      <c r="BGE25" s="12"/>
      <c r="BGF25" s="12"/>
      <c r="BGG25" s="12"/>
      <c r="BGH25" s="12"/>
      <c r="BGI25" s="12"/>
      <c r="BGJ25" s="12"/>
      <c r="BGK25" s="12"/>
      <c r="BGL25" s="12"/>
      <c r="BGM25" s="12"/>
      <c r="BGN25" s="12"/>
      <c r="BGO25" s="12"/>
      <c r="BGP25" s="12"/>
      <c r="BGQ25" s="12"/>
      <c r="BGR25" s="12"/>
      <c r="BGS25" s="12"/>
      <c r="BGT25" s="12"/>
      <c r="BGU25" s="12"/>
      <c r="BGV25" s="12"/>
      <c r="BGW25" s="12"/>
      <c r="BGX25" s="12"/>
      <c r="BGY25" s="12"/>
      <c r="BGZ25" s="12"/>
      <c r="BHA25" s="12"/>
      <c r="BHB25" s="12"/>
      <c r="BHC25" s="12"/>
      <c r="BHD25" s="12"/>
      <c r="BHE25" s="12"/>
      <c r="BHF25" s="12"/>
      <c r="BHG25" s="12"/>
      <c r="BHH25" s="12"/>
      <c r="BHI25" s="12"/>
      <c r="BHJ25" s="12"/>
      <c r="BHK25" s="12"/>
      <c r="BHL25" s="12"/>
      <c r="BHM25" s="12"/>
      <c r="BHN25" s="12"/>
      <c r="BHO25" s="12"/>
      <c r="BHP25" s="12"/>
      <c r="BHQ25" s="12"/>
      <c r="BHR25" s="12"/>
      <c r="BHS25" s="12"/>
      <c r="BHT25" s="12"/>
      <c r="BHU25" s="12"/>
      <c r="BHV25" s="12"/>
      <c r="BHW25" s="12"/>
      <c r="BHX25" s="12"/>
      <c r="BHY25" s="12"/>
      <c r="BHZ25" s="12"/>
      <c r="BIA25" s="12"/>
      <c r="BIB25" s="12"/>
      <c r="BIC25" s="12"/>
      <c r="BID25" s="12"/>
      <c r="BIE25" s="12"/>
      <c r="BIF25" s="12"/>
      <c r="BIG25" s="12"/>
      <c r="BIH25" s="12"/>
      <c r="BII25" s="12"/>
      <c r="BIJ25" s="12"/>
      <c r="BIK25" s="12"/>
      <c r="BIL25" s="12"/>
      <c r="BIM25" s="12"/>
      <c r="BIN25" s="12"/>
      <c r="BIO25" s="12"/>
      <c r="BIP25" s="12"/>
      <c r="BIQ25" s="12"/>
      <c r="BIR25" s="12"/>
      <c r="BIS25" s="12"/>
      <c r="BIT25" s="12"/>
      <c r="BIU25" s="12"/>
      <c r="BIV25" s="12"/>
      <c r="BIW25" s="12"/>
      <c r="BIX25" s="12"/>
      <c r="BIY25" s="12"/>
      <c r="BIZ25" s="12"/>
      <c r="BJA25" s="12"/>
      <c r="BJB25" s="12"/>
      <c r="BJC25" s="12"/>
      <c r="BJD25" s="12"/>
      <c r="BJE25" s="12"/>
      <c r="BJF25" s="12"/>
      <c r="BJG25" s="12"/>
      <c r="BJH25" s="12"/>
      <c r="BJI25" s="12"/>
      <c r="BJJ25" s="12"/>
      <c r="BJK25" s="12"/>
      <c r="BJL25" s="12"/>
      <c r="BJM25" s="12"/>
      <c r="BJN25" s="12"/>
      <c r="BJO25" s="12"/>
      <c r="BJP25" s="12"/>
      <c r="BJQ25" s="12"/>
      <c r="BJR25" s="12"/>
      <c r="BJS25" s="12"/>
      <c r="BJT25" s="12"/>
      <c r="BJU25" s="12"/>
      <c r="BJV25" s="12"/>
      <c r="BJW25" s="12"/>
      <c r="BJX25" s="12"/>
      <c r="BJY25" s="12"/>
      <c r="BJZ25" s="12"/>
      <c r="BKA25" s="12"/>
      <c r="BKB25" s="12"/>
      <c r="BKC25" s="12"/>
      <c r="BKD25" s="12"/>
      <c r="BKE25" s="12"/>
      <c r="BKF25" s="12"/>
      <c r="BKG25" s="12"/>
      <c r="BKH25" s="12"/>
      <c r="BKI25" s="12"/>
      <c r="BKJ25" s="12"/>
      <c r="BKK25" s="12"/>
      <c r="BKL25" s="12"/>
      <c r="BKM25" s="12"/>
      <c r="BKN25" s="12"/>
      <c r="BKO25" s="12"/>
      <c r="BKP25" s="12"/>
      <c r="BKQ25" s="12"/>
      <c r="BKR25" s="12"/>
      <c r="BKS25" s="12"/>
      <c r="BKT25" s="12"/>
      <c r="BKU25" s="12"/>
      <c r="BKV25" s="12"/>
      <c r="BKW25" s="12"/>
      <c r="BKX25" s="12"/>
      <c r="BKY25" s="12"/>
      <c r="BKZ25" s="12"/>
      <c r="BLA25" s="12"/>
      <c r="BLB25" s="12"/>
      <c r="BLC25" s="12"/>
      <c r="BLD25" s="12"/>
      <c r="BLE25" s="12"/>
      <c r="BLF25" s="12"/>
      <c r="BLG25" s="12"/>
      <c r="BLH25" s="12"/>
      <c r="BLI25" s="12"/>
      <c r="BLJ25" s="12"/>
      <c r="BLK25" s="12"/>
      <c r="BLL25" s="12"/>
      <c r="BLM25" s="12"/>
      <c r="BLN25" s="12"/>
      <c r="BLO25" s="12"/>
      <c r="BLP25" s="12"/>
      <c r="BLQ25" s="12"/>
      <c r="BLR25" s="12"/>
      <c r="BLS25" s="12"/>
      <c r="BLT25" s="12"/>
      <c r="BLU25" s="12"/>
      <c r="BLV25" s="12"/>
      <c r="BLW25" s="12"/>
      <c r="BLX25" s="12"/>
      <c r="BLY25" s="12"/>
      <c r="BLZ25" s="12"/>
      <c r="BMA25" s="12"/>
      <c r="BMB25" s="12"/>
      <c r="BMC25" s="12"/>
      <c r="BMD25" s="12"/>
      <c r="BME25" s="12"/>
      <c r="BMF25" s="12"/>
      <c r="BMG25" s="12"/>
      <c r="BMH25" s="12"/>
      <c r="BMI25" s="12"/>
      <c r="BMJ25" s="12"/>
      <c r="BMK25" s="12"/>
      <c r="BML25" s="12"/>
      <c r="BMM25" s="12"/>
      <c r="BMN25" s="12"/>
      <c r="BMO25" s="12"/>
      <c r="BMP25" s="12"/>
      <c r="BMQ25" s="12"/>
      <c r="BMR25" s="12"/>
      <c r="BMS25" s="12"/>
      <c r="BMT25" s="12"/>
      <c r="BMU25" s="12"/>
      <c r="BMV25" s="12"/>
      <c r="BMW25" s="12"/>
      <c r="BMX25" s="12"/>
      <c r="BMY25" s="12"/>
      <c r="BMZ25" s="12"/>
      <c r="BNA25" s="12"/>
      <c r="BNB25" s="12"/>
      <c r="BNC25" s="12"/>
      <c r="BND25" s="12"/>
      <c r="BNE25" s="12"/>
      <c r="BNF25" s="12"/>
      <c r="BNG25" s="12"/>
      <c r="BNH25" s="12"/>
      <c r="BNI25" s="12"/>
      <c r="BNJ25" s="12"/>
      <c r="BNK25" s="12"/>
      <c r="BNL25" s="12"/>
      <c r="BNM25" s="12"/>
      <c r="BNN25" s="12"/>
      <c r="BNO25" s="12"/>
      <c r="BNP25" s="12"/>
      <c r="BNQ25" s="12"/>
      <c r="BNR25" s="12"/>
      <c r="BNS25" s="12"/>
      <c r="BNT25" s="12"/>
      <c r="BNU25" s="12"/>
      <c r="BNV25" s="12"/>
      <c r="BNW25" s="12"/>
      <c r="BNX25" s="12"/>
      <c r="BNY25" s="12"/>
      <c r="BNZ25" s="12"/>
      <c r="BOA25" s="12"/>
      <c r="BOB25" s="12"/>
      <c r="BOC25" s="12"/>
      <c r="BOD25" s="12"/>
      <c r="BOE25" s="12"/>
      <c r="BOF25" s="12"/>
      <c r="BOG25" s="12"/>
      <c r="BOH25" s="12"/>
      <c r="BOI25" s="12"/>
      <c r="BOJ25" s="12"/>
      <c r="BOK25" s="12"/>
      <c r="BOL25" s="12"/>
      <c r="BOM25" s="12"/>
      <c r="BON25" s="12"/>
      <c r="BOO25" s="12"/>
      <c r="BOP25" s="12"/>
      <c r="BOQ25" s="12"/>
      <c r="BOR25" s="12"/>
      <c r="BOS25" s="12"/>
      <c r="BOT25" s="12"/>
      <c r="BOU25" s="12"/>
      <c r="BOV25" s="12"/>
      <c r="BOW25" s="12"/>
      <c r="BOX25" s="12"/>
      <c r="BOY25" s="12"/>
      <c r="BOZ25" s="12"/>
      <c r="BPA25" s="12"/>
      <c r="BPB25" s="12"/>
      <c r="BPC25" s="12"/>
      <c r="BPD25" s="12"/>
      <c r="BPE25" s="12"/>
      <c r="BPF25" s="12"/>
      <c r="BPG25" s="12"/>
      <c r="BPH25" s="12"/>
      <c r="BPI25" s="12"/>
      <c r="BPJ25" s="12"/>
      <c r="BPK25" s="12"/>
      <c r="BPL25" s="12"/>
      <c r="BPM25" s="12"/>
      <c r="BPN25" s="12"/>
      <c r="BPO25" s="12"/>
      <c r="BPP25" s="12"/>
      <c r="BPQ25" s="12"/>
      <c r="BPR25" s="12"/>
      <c r="BPS25" s="12"/>
      <c r="BPT25" s="12"/>
      <c r="BPU25" s="12"/>
      <c r="BPV25" s="12"/>
      <c r="BPW25" s="12"/>
      <c r="BPX25" s="12"/>
      <c r="BPY25" s="12"/>
      <c r="BPZ25" s="12"/>
      <c r="BQA25" s="12"/>
      <c r="BQB25" s="12"/>
      <c r="BQC25" s="12"/>
      <c r="BQD25" s="12"/>
      <c r="BQE25" s="12"/>
      <c r="BQF25" s="12"/>
      <c r="BQG25" s="12"/>
      <c r="BQH25" s="12"/>
      <c r="BQI25" s="12"/>
      <c r="BQJ25" s="12"/>
      <c r="BQK25" s="12"/>
      <c r="BQL25" s="12"/>
      <c r="BQM25" s="12"/>
      <c r="BQN25" s="12"/>
      <c r="BQO25" s="12"/>
      <c r="BQP25" s="12"/>
      <c r="BQQ25" s="12"/>
      <c r="BQR25" s="12"/>
      <c r="BQS25" s="12"/>
      <c r="BQT25" s="12"/>
      <c r="BQU25" s="12"/>
      <c r="BQV25" s="12"/>
      <c r="BQW25" s="12"/>
      <c r="BQX25" s="12"/>
      <c r="BQY25" s="12"/>
      <c r="BQZ25" s="12"/>
      <c r="BRA25" s="12"/>
      <c r="BRB25" s="12"/>
      <c r="BRC25" s="12"/>
      <c r="BRD25" s="12"/>
      <c r="BRE25" s="12"/>
      <c r="BRF25" s="12"/>
      <c r="BRG25" s="12"/>
      <c r="BRH25" s="12"/>
      <c r="BRI25" s="12"/>
      <c r="BRJ25" s="12"/>
      <c r="BRK25" s="12"/>
      <c r="BRL25" s="12"/>
      <c r="BRM25" s="12"/>
      <c r="BRN25" s="12"/>
      <c r="BRO25" s="12"/>
      <c r="BRP25" s="12"/>
      <c r="BRQ25" s="12"/>
      <c r="BRR25" s="12"/>
      <c r="BRS25" s="12"/>
      <c r="BRT25" s="12"/>
      <c r="BRU25" s="12"/>
      <c r="BRV25" s="12"/>
      <c r="BRW25" s="12"/>
      <c r="BRX25" s="12"/>
      <c r="BRY25" s="12"/>
      <c r="BRZ25" s="12"/>
      <c r="BSA25" s="12"/>
      <c r="BSB25" s="12"/>
      <c r="BSC25" s="12"/>
      <c r="BSD25" s="12"/>
      <c r="BSE25" s="12"/>
      <c r="BSF25" s="12"/>
      <c r="BSG25" s="12"/>
      <c r="BSH25" s="12"/>
      <c r="BSI25" s="12"/>
      <c r="BSJ25" s="12"/>
      <c r="BSK25" s="12"/>
      <c r="BSL25" s="12"/>
      <c r="BSM25" s="12"/>
      <c r="BSN25" s="12"/>
      <c r="BSO25" s="12"/>
      <c r="BSP25" s="12"/>
      <c r="BSQ25" s="12"/>
      <c r="BSR25" s="12"/>
      <c r="BSS25" s="12"/>
      <c r="BST25" s="12"/>
      <c r="BSU25" s="12"/>
      <c r="BSV25" s="12"/>
      <c r="BSW25" s="12"/>
      <c r="BSX25" s="12"/>
      <c r="BSY25" s="12"/>
      <c r="BSZ25" s="12"/>
      <c r="BTA25" s="12"/>
      <c r="BTB25" s="12"/>
      <c r="BTC25" s="12"/>
      <c r="BTD25" s="12"/>
      <c r="BTE25" s="12"/>
      <c r="BTF25" s="12"/>
      <c r="BTG25" s="12"/>
      <c r="BTH25" s="12"/>
      <c r="BTI25" s="12"/>
      <c r="BTJ25" s="12"/>
      <c r="BTK25" s="12"/>
      <c r="BTL25" s="12"/>
      <c r="BTM25" s="12"/>
      <c r="BTN25" s="12"/>
      <c r="BTO25" s="12"/>
      <c r="BTP25" s="12"/>
      <c r="BTQ25" s="12"/>
      <c r="BTR25" s="12"/>
      <c r="BTS25" s="12"/>
      <c r="BTT25" s="12"/>
      <c r="BTU25" s="12"/>
      <c r="BTV25" s="12"/>
      <c r="BTW25" s="12"/>
      <c r="BTX25" s="12"/>
      <c r="BTY25" s="12"/>
      <c r="BTZ25" s="12"/>
      <c r="BUA25" s="12"/>
      <c r="BUB25" s="12"/>
      <c r="BUC25" s="12"/>
      <c r="BUD25" s="12"/>
      <c r="BUE25" s="12"/>
      <c r="BUF25" s="12"/>
      <c r="BUG25" s="12"/>
      <c r="BUH25" s="12"/>
      <c r="BUI25" s="12"/>
      <c r="BUJ25" s="12"/>
      <c r="BUK25" s="12"/>
      <c r="BUL25" s="12"/>
      <c r="BUM25" s="12"/>
      <c r="BUN25" s="12"/>
      <c r="BUO25" s="12"/>
      <c r="BUP25" s="12"/>
      <c r="BUQ25" s="12"/>
      <c r="BUR25" s="12"/>
      <c r="BUS25" s="12"/>
      <c r="BUT25" s="12"/>
      <c r="BUU25" s="12"/>
      <c r="BUV25" s="12"/>
      <c r="BUW25" s="12"/>
      <c r="BUX25" s="12"/>
      <c r="BUY25" s="12"/>
      <c r="BUZ25" s="12"/>
      <c r="BVA25" s="12"/>
      <c r="BVB25" s="12"/>
      <c r="BVC25" s="12"/>
      <c r="BVD25" s="12"/>
      <c r="BVE25" s="12"/>
      <c r="BVF25" s="12"/>
      <c r="BVG25" s="12"/>
      <c r="BVH25" s="12"/>
      <c r="BVI25" s="12"/>
      <c r="BVJ25" s="12"/>
      <c r="BVK25" s="12"/>
      <c r="BVL25" s="12"/>
      <c r="BVM25" s="12"/>
      <c r="BVN25" s="12"/>
      <c r="BVO25" s="12"/>
      <c r="BVP25" s="12"/>
      <c r="BVQ25" s="12"/>
      <c r="BVR25" s="12"/>
      <c r="BVS25" s="12"/>
      <c r="BVT25" s="12"/>
      <c r="BVU25" s="12"/>
      <c r="BVV25" s="12"/>
      <c r="BVW25" s="12"/>
      <c r="BVX25" s="12"/>
      <c r="BVY25" s="12"/>
      <c r="BVZ25" s="12"/>
      <c r="BWA25" s="12"/>
      <c r="BWB25" s="12"/>
      <c r="BWC25" s="12"/>
      <c r="BWD25" s="12"/>
      <c r="BWE25" s="12"/>
      <c r="BWF25" s="12"/>
      <c r="BWG25" s="12"/>
      <c r="BWH25" s="12"/>
      <c r="BWI25" s="12"/>
      <c r="BWJ25" s="12"/>
      <c r="BWK25" s="12"/>
      <c r="BWL25" s="12"/>
      <c r="BWM25" s="12"/>
      <c r="BWN25" s="12"/>
      <c r="BWO25" s="12"/>
      <c r="BWP25" s="12"/>
      <c r="BWQ25" s="12"/>
      <c r="BWR25" s="12"/>
      <c r="BWS25" s="12"/>
      <c r="BWT25" s="12"/>
      <c r="BWU25" s="12"/>
      <c r="BWV25" s="12"/>
      <c r="BWW25" s="12"/>
      <c r="BWX25" s="12"/>
      <c r="BWY25" s="12"/>
      <c r="BWZ25" s="12"/>
      <c r="BXA25" s="12"/>
      <c r="BXB25" s="12"/>
      <c r="BXC25" s="12"/>
      <c r="BXD25" s="12"/>
      <c r="BXE25" s="12"/>
      <c r="BXF25" s="12"/>
      <c r="BXG25" s="12"/>
      <c r="BXH25" s="12"/>
      <c r="BXI25" s="12"/>
      <c r="BXJ25" s="12"/>
      <c r="BXK25" s="12"/>
      <c r="BXL25" s="12"/>
      <c r="BXM25" s="12"/>
      <c r="BXN25" s="12"/>
      <c r="BXO25" s="12"/>
      <c r="BXP25" s="12"/>
      <c r="BXQ25" s="12"/>
      <c r="BXR25" s="12"/>
      <c r="BXS25" s="12"/>
      <c r="BXT25" s="12"/>
      <c r="BXU25" s="12"/>
      <c r="BXV25" s="12"/>
      <c r="BXW25" s="12"/>
      <c r="BXX25" s="12"/>
      <c r="BXY25" s="12"/>
      <c r="BXZ25" s="12"/>
      <c r="BYA25" s="12"/>
      <c r="BYB25" s="12"/>
      <c r="BYC25" s="12"/>
      <c r="BYD25" s="12"/>
      <c r="BYE25" s="12"/>
      <c r="BYF25" s="12"/>
      <c r="BYG25" s="12"/>
      <c r="BYH25" s="12"/>
      <c r="BYI25" s="12"/>
      <c r="BYJ25" s="12"/>
      <c r="BYK25" s="12"/>
      <c r="BYL25" s="12"/>
      <c r="BYM25" s="12"/>
      <c r="BYN25" s="12"/>
      <c r="BYO25" s="12"/>
      <c r="BYP25" s="12"/>
      <c r="BYQ25" s="12"/>
      <c r="BYR25" s="12"/>
      <c r="BYS25" s="12"/>
      <c r="BYT25" s="12"/>
      <c r="BYU25" s="12"/>
      <c r="BYV25" s="12"/>
      <c r="BYW25" s="12"/>
      <c r="BYX25" s="12"/>
      <c r="BYY25" s="12"/>
      <c r="BYZ25" s="12"/>
      <c r="BZA25" s="12"/>
      <c r="BZB25" s="12"/>
      <c r="BZC25" s="12"/>
      <c r="BZD25" s="12"/>
      <c r="BZE25" s="12"/>
      <c r="BZF25" s="12"/>
      <c r="BZG25" s="12"/>
      <c r="BZH25" s="12"/>
      <c r="BZI25" s="12"/>
      <c r="BZJ25" s="12"/>
      <c r="BZK25" s="12"/>
      <c r="BZL25" s="12"/>
      <c r="BZM25" s="12"/>
      <c r="BZN25" s="12"/>
      <c r="BZO25" s="12"/>
      <c r="BZP25" s="12"/>
      <c r="BZQ25" s="12"/>
      <c r="BZR25" s="12"/>
      <c r="BZS25" s="12"/>
      <c r="BZT25" s="12"/>
      <c r="BZU25" s="12"/>
      <c r="BZV25" s="12"/>
      <c r="BZW25" s="12"/>
      <c r="BZX25" s="12"/>
      <c r="BZY25" s="12"/>
      <c r="BZZ25" s="12"/>
      <c r="CAA25" s="12"/>
      <c r="CAB25" s="12"/>
      <c r="CAC25" s="12"/>
      <c r="CAD25" s="12"/>
      <c r="CAE25" s="12"/>
      <c r="CAF25" s="12"/>
      <c r="CAG25" s="12"/>
      <c r="CAH25" s="12"/>
      <c r="CAI25" s="12"/>
      <c r="CAJ25" s="12"/>
      <c r="CAK25" s="12"/>
      <c r="CAL25" s="12"/>
      <c r="CAM25" s="12"/>
      <c r="CAN25" s="12"/>
      <c r="CAO25" s="12"/>
      <c r="CAP25" s="12"/>
      <c r="CAQ25" s="12"/>
      <c r="CAR25" s="12"/>
      <c r="CAS25" s="12"/>
      <c r="CAT25" s="12"/>
      <c r="CAU25" s="12"/>
      <c r="CAV25" s="12"/>
      <c r="CAW25" s="12"/>
      <c r="CAX25" s="12"/>
      <c r="CAY25" s="12"/>
      <c r="CAZ25" s="12"/>
      <c r="CBA25" s="12"/>
      <c r="CBB25" s="12"/>
      <c r="CBC25" s="12"/>
      <c r="CBD25" s="12"/>
      <c r="CBE25" s="12"/>
      <c r="CBF25" s="12"/>
      <c r="CBG25" s="12"/>
      <c r="CBH25" s="12"/>
      <c r="CBI25" s="12"/>
      <c r="CBJ25" s="12"/>
      <c r="CBK25" s="12"/>
      <c r="CBL25" s="12"/>
      <c r="CBM25" s="12"/>
      <c r="CBN25" s="12"/>
      <c r="CBO25" s="12"/>
      <c r="CBP25" s="12"/>
      <c r="CBQ25" s="12"/>
      <c r="CBR25" s="12"/>
      <c r="CBS25" s="12"/>
      <c r="CBT25" s="12"/>
      <c r="CBU25" s="12"/>
      <c r="CBV25" s="12"/>
      <c r="CBW25" s="12"/>
      <c r="CBX25" s="12"/>
      <c r="CBY25" s="12"/>
      <c r="CBZ25" s="12"/>
      <c r="CCA25" s="12"/>
      <c r="CCB25" s="12"/>
      <c r="CCC25" s="12"/>
      <c r="CCD25" s="12"/>
      <c r="CCE25" s="12"/>
      <c r="CCF25" s="12"/>
      <c r="CCG25" s="12"/>
      <c r="CCH25" s="12"/>
      <c r="CCI25" s="12"/>
      <c r="CCJ25" s="12"/>
      <c r="CCK25" s="12"/>
      <c r="CCL25" s="12"/>
      <c r="CCM25" s="12"/>
      <c r="CCN25" s="12"/>
      <c r="CCO25" s="12"/>
      <c r="CCP25" s="12"/>
      <c r="CCQ25" s="12"/>
      <c r="CCR25" s="12"/>
      <c r="CCS25" s="12"/>
      <c r="CCT25" s="12"/>
      <c r="CCU25" s="12"/>
      <c r="CCV25" s="12"/>
      <c r="CCW25" s="12"/>
      <c r="CCX25" s="12"/>
      <c r="CCY25" s="12"/>
      <c r="CCZ25" s="12"/>
      <c r="CDA25" s="12"/>
      <c r="CDB25" s="12"/>
      <c r="CDC25" s="12"/>
      <c r="CDD25" s="12"/>
      <c r="CDE25" s="12"/>
      <c r="CDF25" s="12"/>
      <c r="CDG25" s="12"/>
      <c r="CDH25" s="12"/>
      <c r="CDI25" s="12"/>
      <c r="CDJ25" s="12"/>
      <c r="CDK25" s="12"/>
      <c r="CDL25" s="12"/>
      <c r="CDM25" s="12"/>
      <c r="CDN25" s="12"/>
      <c r="CDO25" s="12"/>
      <c r="CDP25" s="12"/>
      <c r="CDQ25" s="12"/>
      <c r="CDR25" s="12"/>
      <c r="CDS25" s="12"/>
      <c r="CDT25" s="12"/>
      <c r="CDU25" s="12"/>
      <c r="CDV25" s="12"/>
      <c r="CDW25" s="12"/>
      <c r="CDX25" s="12"/>
      <c r="CDY25" s="12"/>
      <c r="CDZ25" s="12"/>
      <c r="CEA25" s="12"/>
      <c r="CEB25" s="12"/>
      <c r="CEC25" s="12"/>
      <c r="CED25" s="12"/>
      <c r="CEE25" s="12"/>
      <c r="CEF25" s="12"/>
      <c r="CEG25" s="12"/>
      <c r="CEH25" s="12"/>
      <c r="CEI25" s="12"/>
      <c r="CEJ25" s="12"/>
      <c r="CEK25" s="12"/>
      <c r="CEL25" s="12"/>
      <c r="CEM25" s="12"/>
      <c r="CEN25" s="12"/>
      <c r="CEO25" s="12"/>
      <c r="CEP25" s="12"/>
      <c r="CEQ25" s="12"/>
      <c r="CER25" s="12"/>
      <c r="CES25" s="12"/>
      <c r="CET25" s="12"/>
      <c r="CEU25" s="12"/>
      <c r="CEV25" s="12"/>
      <c r="CEW25" s="12"/>
      <c r="CEX25" s="12"/>
      <c r="CEY25" s="12"/>
      <c r="CEZ25" s="12"/>
      <c r="CFA25" s="12"/>
      <c r="CFB25" s="12"/>
      <c r="CFC25" s="12"/>
      <c r="CFD25" s="12"/>
      <c r="CFE25" s="12"/>
      <c r="CFF25" s="12"/>
      <c r="CFG25" s="12"/>
      <c r="CFH25" s="12"/>
      <c r="CFI25" s="12"/>
      <c r="CFJ25" s="12"/>
      <c r="CFK25" s="12"/>
      <c r="CFL25" s="12"/>
      <c r="CFM25" s="12"/>
      <c r="CFN25" s="12"/>
      <c r="CFO25" s="12"/>
    </row>
    <row r="26" spans="1:2199" x14ac:dyDescent="0.25">
      <c r="A26" s="11">
        <v>13</v>
      </c>
      <c r="B26" s="13">
        <v>4</v>
      </c>
      <c r="C26" s="13"/>
      <c r="D26" s="13"/>
      <c r="E26" s="13"/>
      <c r="F26" s="13"/>
      <c r="G26" s="13"/>
      <c r="H26" s="13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  <c r="BBE26" s="12"/>
      <c r="BBF26" s="12"/>
      <c r="BBG26" s="12"/>
      <c r="BBH26" s="12"/>
      <c r="BBI26" s="12"/>
      <c r="BBJ26" s="12"/>
      <c r="BBK26" s="12"/>
      <c r="BBL26" s="12"/>
      <c r="BBM26" s="12"/>
      <c r="BBN26" s="12"/>
      <c r="BBO26" s="12"/>
      <c r="BBP26" s="12"/>
      <c r="BBQ26" s="12"/>
      <c r="BBR26" s="12"/>
      <c r="BBS26" s="12"/>
      <c r="BBT26" s="12"/>
      <c r="BBU26" s="12"/>
      <c r="BBV26" s="12"/>
      <c r="BBW26" s="12"/>
      <c r="BBX26" s="12"/>
      <c r="BBY26" s="12"/>
      <c r="BBZ26" s="12"/>
      <c r="BCA26" s="12"/>
      <c r="BCB26" s="12"/>
      <c r="BCC26" s="12"/>
      <c r="BCD26" s="12"/>
      <c r="BCE26" s="12"/>
      <c r="BCF26" s="12"/>
      <c r="BCG26" s="12"/>
      <c r="BCH26" s="12"/>
      <c r="BCI26" s="12"/>
      <c r="BCJ26" s="12"/>
      <c r="BCK26" s="12"/>
      <c r="BCL26" s="12"/>
      <c r="BCM26" s="12"/>
      <c r="BCN26" s="12"/>
      <c r="BCO26" s="12"/>
      <c r="BCP26" s="12"/>
      <c r="BCQ26" s="12"/>
      <c r="BCR26" s="12"/>
      <c r="BCS26" s="12"/>
      <c r="BCT26" s="12"/>
      <c r="BCU26" s="12"/>
      <c r="BCV26" s="12"/>
      <c r="BCW26" s="12"/>
      <c r="BCX26" s="12"/>
      <c r="BCY26" s="12"/>
      <c r="BCZ26" s="12"/>
      <c r="BDA26" s="12"/>
      <c r="BDB26" s="12"/>
      <c r="BDC26" s="12"/>
      <c r="BDD26" s="12"/>
      <c r="BDE26" s="12"/>
      <c r="BDF26" s="12"/>
      <c r="BDG26" s="12"/>
      <c r="BDH26" s="12"/>
      <c r="BDI26" s="12"/>
      <c r="BDJ26" s="12"/>
      <c r="BDK26" s="12"/>
      <c r="BDL26" s="12"/>
      <c r="BDM26" s="12"/>
      <c r="BDN26" s="12"/>
      <c r="BDO26" s="12"/>
      <c r="BDP26" s="12"/>
      <c r="BDQ26" s="12"/>
      <c r="BDR26" s="12"/>
      <c r="BDS26" s="12"/>
      <c r="BDT26" s="12"/>
      <c r="BDU26" s="12"/>
      <c r="BDV26" s="12"/>
      <c r="BDW26" s="12"/>
      <c r="BDX26" s="12"/>
      <c r="BDY26" s="12"/>
      <c r="BDZ26" s="12"/>
      <c r="BEA26" s="12"/>
      <c r="BEB26" s="12"/>
      <c r="BEC26" s="12"/>
      <c r="BED26" s="12"/>
      <c r="BEE26" s="12"/>
      <c r="BEF26" s="12"/>
      <c r="BEG26" s="12"/>
      <c r="BEH26" s="12"/>
      <c r="BEI26" s="12"/>
      <c r="BEJ26" s="12"/>
      <c r="BEK26" s="12"/>
      <c r="BEL26" s="12"/>
      <c r="BEM26" s="12"/>
      <c r="BEN26" s="12"/>
      <c r="BEO26" s="12"/>
      <c r="BEP26" s="12"/>
      <c r="BEQ26" s="12"/>
      <c r="BER26" s="12"/>
      <c r="BES26" s="12"/>
      <c r="BET26" s="12"/>
      <c r="BEU26" s="12"/>
      <c r="BEV26" s="12"/>
      <c r="BEW26" s="12"/>
      <c r="BEX26" s="12"/>
      <c r="BEY26" s="12"/>
      <c r="BEZ26" s="12"/>
      <c r="BFA26" s="12"/>
      <c r="BFB26" s="12"/>
      <c r="BFC26" s="12"/>
      <c r="BFD26" s="12"/>
      <c r="BFE26" s="12"/>
      <c r="BFF26" s="12"/>
      <c r="BFG26" s="12"/>
      <c r="BFH26" s="12"/>
      <c r="BFI26" s="12"/>
      <c r="BFJ26" s="12"/>
      <c r="BFK26" s="12"/>
      <c r="BFL26" s="12"/>
      <c r="BFM26" s="12"/>
      <c r="BFN26" s="12"/>
      <c r="BFO26" s="12"/>
      <c r="BFP26" s="12"/>
      <c r="BFQ26" s="12"/>
      <c r="BFR26" s="12"/>
      <c r="BFS26" s="12"/>
      <c r="BFT26" s="12"/>
      <c r="BFU26" s="12"/>
      <c r="BFV26" s="12"/>
      <c r="BFW26" s="12"/>
      <c r="BFX26" s="12"/>
      <c r="BFY26" s="12"/>
      <c r="BFZ26" s="12"/>
      <c r="BGA26" s="12"/>
      <c r="BGB26" s="12"/>
      <c r="BGC26" s="12"/>
      <c r="BGD26" s="12"/>
      <c r="BGE26" s="12"/>
      <c r="BGF26" s="12"/>
      <c r="BGG26" s="12"/>
      <c r="BGH26" s="12"/>
      <c r="BGI26" s="12"/>
      <c r="BGJ26" s="12"/>
      <c r="BGK26" s="12"/>
      <c r="BGL26" s="12"/>
      <c r="BGM26" s="12"/>
      <c r="BGN26" s="12"/>
      <c r="BGO26" s="12"/>
      <c r="BGP26" s="12"/>
      <c r="BGQ26" s="12"/>
      <c r="BGR26" s="12"/>
      <c r="BGS26" s="12"/>
      <c r="BGT26" s="12"/>
      <c r="BGU26" s="12"/>
      <c r="BGV26" s="12"/>
      <c r="BGW26" s="12"/>
      <c r="BGX26" s="12"/>
      <c r="BGY26" s="12"/>
      <c r="BGZ26" s="12"/>
      <c r="BHA26" s="12"/>
      <c r="BHB26" s="12"/>
      <c r="BHC26" s="12"/>
      <c r="BHD26" s="12"/>
      <c r="BHE26" s="12"/>
      <c r="BHF26" s="12"/>
      <c r="BHG26" s="12"/>
      <c r="BHH26" s="12"/>
      <c r="BHI26" s="12"/>
      <c r="BHJ26" s="12"/>
      <c r="BHK26" s="12"/>
      <c r="BHL26" s="12"/>
      <c r="BHM26" s="12"/>
      <c r="BHN26" s="12"/>
      <c r="BHO26" s="12"/>
      <c r="BHP26" s="12"/>
      <c r="BHQ26" s="12"/>
      <c r="BHR26" s="12"/>
      <c r="BHS26" s="12"/>
      <c r="BHT26" s="12"/>
      <c r="BHU26" s="12"/>
      <c r="BHV26" s="12"/>
      <c r="BHW26" s="12"/>
      <c r="BHX26" s="12"/>
      <c r="BHY26" s="12"/>
      <c r="BHZ26" s="12"/>
      <c r="BIA26" s="12"/>
      <c r="BIB26" s="12"/>
      <c r="BIC26" s="12"/>
      <c r="BID26" s="12"/>
      <c r="BIE26" s="12"/>
      <c r="BIF26" s="12"/>
      <c r="BIG26" s="12"/>
      <c r="BIH26" s="12"/>
      <c r="BII26" s="12"/>
      <c r="BIJ26" s="12"/>
      <c r="BIK26" s="12"/>
      <c r="BIL26" s="12"/>
      <c r="BIM26" s="12"/>
      <c r="BIN26" s="12"/>
      <c r="BIO26" s="12"/>
      <c r="BIP26" s="12"/>
      <c r="BIQ26" s="12"/>
      <c r="BIR26" s="12"/>
      <c r="BIS26" s="12"/>
      <c r="BIT26" s="12"/>
      <c r="BIU26" s="12"/>
      <c r="BIV26" s="12"/>
      <c r="BIW26" s="12"/>
      <c r="BIX26" s="12"/>
      <c r="BIY26" s="12"/>
      <c r="BIZ26" s="12"/>
      <c r="BJA26" s="12"/>
      <c r="BJB26" s="12"/>
      <c r="BJC26" s="12"/>
      <c r="BJD26" s="12"/>
      <c r="BJE26" s="12"/>
      <c r="BJF26" s="12"/>
      <c r="BJG26" s="12"/>
      <c r="BJH26" s="12"/>
      <c r="BJI26" s="12"/>
      <c r="BJJ26" s="12"/>
      <c r="BJK26" s="12"/>
      <c r="BJL26" s="12"/>
      <c r="BJM26" s="12"/>
      <c r="BJN26" s="12"/>
      <c r="BJO26" s="12"/>
      <c r="BJP26" s="12"/>
      <c r="BJQ26" s="12"/>
      <c r="BJR26" s="12"/>
      <c r="BJS26" s="12"/>
      <c r="BJT26" s="12"/>
      <c r="BJU26" s="12"/>
      <c r="BJV26" s="12"/>
      <c r="BJW26" s="12"/>
      <c r="BJX26" s="12"/>
      <c r="BJY26" s="12"/>
      <c r="BJZ26" s="12"/>
      <c r="BKA26" s="12"/>
      <c r="BKB26" s="12"/>
      <c r="BKC26" s="12"/>
      <c r="BKD26" s="12"/>
      <c r="BKE26" s="12"/>
      <c r="BKF26" s="12"/>
      <c r="BKG26" s="12"/>
      <c r="BKH26" s="12"/>
      <c r="BKI26" s="12"/>
      <c r="BKJ26" s="12"/>
      <c r="BKK26" s="12"/>
      <c r="BKL26" s="12"/>
      <c r="BKM26" s="12"/>
      <c r="BKN26" s="12"/>
      <c r="BKO26" s="12"/>
      <c r="BKP26" s="12"/>
      <c r="BKQ26" s="12"/>
      <c r="BKR26" s="12"/>
      <c r="BKS26" s="12"/>
      <c r="BKT26" s="12"/>
      <c r="BKU26" s="12"/>
      <c r="BKV26" s="12"/>
      <c r="BKW26" s="12"/>
      <c r="BKX26" s="12"/>
      <c r="BKY26" s="12"/>
      <c r="BKZ26" s="12"/>
      <c r="BLA26" s="12"/>
      <c r="BLB26" s="12"/>
      <c r="BLC26" s="12"/>
      <c r="BLD26" s="12"/>
      <c r="BLE26" s="12"/>
      <c r="BLF26" s="12"/>
      <c r="BLG26" s="12"/>
      <c r="BLH26" s="12"/>
      <c r="BLI26" s="12"/>
      <c r="BLJ26" s="12"/>
      <c r="BLK26" s="12"/>
      <c r="BLL26" s="12"/>
      <c r="BLM26" s="12"/>
      <c r="BLN26" s="12"/>
      <c r="BLO26" s="12"/>
      <c r="BLP26" s="12"/>
      <c r="BLQ26" s="12"/>
      <c r="BLR26" s="12"/>
      <c r="BLS26" s="12"/>
      <c r="BLT26" s="12"/>
      <c r="BLU26" s="12"/>
      <c r="BLV26" s="12"/>
      <c r="BLW26" s="12"/>
      <c r="BLX26" s="12"/>
      <c r="BLY26" s="12"/>
      <c r="BLZ26" s="12"/>
      <c r="BMA26" s="12"/>
      <c r="BMB26" s="12"/>
      <c r="BMC26" s="12"/>
      <c r="BMD26" s="12"/>
      <c r="BME26" s="12"/>
      <c r="BMF26" s="12"/>
      <c r="BMG26" s="12"/>
      <c r="BMH26" s="12"/>
      <c r="BMI26" s="12"/>
      <c r="BMJ26" s="12"/>
      <c r="BMK26" s="12"/>
      <c r="BML26" s="12"/>
      <c r="BMM26" s="12"/>
      <c r="BMN26" s="12"/>
      <c r="BMO26" s="12"/>
      <c r="BMP26" s="12"/>
      <c r="BMQ26" s="12"/>
      <c r="BMR26" s="12"/>
      <c r="BMS26" s="12"/>
      <c r="BMT26" s="12"/>
      <c r="BMU26" s="12"/>
      <c r="BMV26" s="12"/>
      <c r="BMW26" s="12"/>
      <c r="BMX26" s="12"/>
      <c r="BMY26" s="12"/>
      <c r="BMZ26" s="12"/>
      <c r="BNA26" s="12"/>
      <c r="BNB26" s="12"/>
      <c r="BNC26" s="12"/>
      <c r="BND26" s="12"/>
      <c r="BNE26" s="12"/>
      <c r="BNF26" s="12"/>
      <c r="BNG26" s="12"/>
      <c r="BNH26" s="12"/>
      <c r="BNI26" s="12"/>
      <c r="BNJ26" s="12"/>
      <c r="BNK26" s="12"/>
      <c r="BNL26" s="12"/>
      <c r="BNM26" s="12"/>
      <c r="BNN26" s="12"/>
      <c r="BNO26" s="12"/>
      <c r="BNP26" s="12"/>
      <c r="BNQ26" s="12"/>
      <c r="BNR26" s="12"/>
      <c r="BNS26" s="12"/>
      <c r="BNT26" s="12"/>
      <c r="BNU26" s="12"/>
      <c r="BNV26" s="12"/>
      <c r="BNW26" s="12"/>
      <c r="BNX26" s="12"/>
      <c r="BNY26" s="12"/>
      <c r="BNZ26" s="12"/>
      <c r="BOA26" s="12"/>
      <c r="BOB26" s="12"/>
      <c r="BOC26" s="12"/>
      <c r="BOD26" s="12"/>
      <c r="BOE26" s="12"/>
      <c r="BOF26" s="12"/>
      <c r="BOG26" s="12"/>
      <c r="BOH26" s="12"/>
      <c r="BOI26" s="12"/>
      <c r="BOJ26" s="12"/>
      <c r="BOK26" s="12"/>
      <c r="BOL26" s="12"/>
      <c r="BOM26" s="12"/>
      <c r="BON26" s="12"/>
      <c r="BOO26" s="12"/>
      <c r="BOP26" s="12"/>
      <c r="BOQ26" s="12"/>
      <c r="BOR26" s="12"/>
      <c r="BOS26" s="12"/>
      <c r="BOT26" s="12"/>
      <c r="BOU26" s="12"/>
      <c r="BOV26" s="12"/>
      <c r="BOW26" s="12"/>
      <c r="BOX26" s="12"/>
      <c r="BOY26" s="12"/>
      <c r="BOZ26" s="12"/>
      <c r="BPA26" s="12"/>
      <c r="BPB26" s="12"/>
      <c r="BPC26" s="12"/>
      <c r="BPD26" s="12"/>
      <c r="BPE26" s="12"/>
      <c r="BPF26" s="12"/>
      <c r="BPG26" s="12"/>
      <c r="BPH26" s="12"/>
      <c r="BPI26" s="12"/>
      <c r="BPJ26" s="12"/>
      <c r="BPK26" s="12"/>
      <c r="BPL26" s="12"/>
      <c r="BPM26" s="12"/>
      <c r="BPN26" s="12"/>
      <c r="BPO26" s="12"/>
      <c r="BPP26" s="12"/>
      <c r="BPQ26" s="12"/>
      <c r="BPR26" s="12"/>
      <c r="BPS26" s="12"/>
      <c r="BPT26" s="12"/>
      <c r="BPU26" s="12"/>
      <c r="BPV26" s="12"/>
      <c r="BPW26" s="12"/>
      <c r="BPX26" s="12"/>
      <c r="BPY26" s="12"/>
      <c r="BPZ26" s="12"/>
      <c r="BQA26" s="12"/>
      <c r="BQB26" s="12"/>
      <c r="BQC26" s="12"/>
      <c r="BQD26" s="12"/>
      <c r="BQE26" s="12"/>
      <c r="BQF26" s="12"/>
      <c r="BQG26" s="12"/>
      <c r="BQH26" s="12"/>
      <c r="BQI26" s="12"/>
      <c r="BQJ26" s="12"/>
      <c r="BQK26" s="12"/>
      <c r="BQL26" s="12"/>
      <c r="BQM26" s="12"/>
      <c r="BQN26" s="12"/>
      <c r="BQO26" s="12"/>
      <c r="BQP26" s="12"/>
      <c r="BQQ26" s="12"/>
      <c r="BQR26" s="12"/>
      <c r="BQS26" s="12"/>
      <c r="BQT26" s="12"/>
      <c r="BQU26" s="12"/>
      <c r="BQV26" s="12"/>
      <c r="BQW26" s="12"/>
      <c r="BQX26" s="12"/>
      <c r="BQY26" s="12"/>
      <c r="BQZ26" s="12"/>
      <c r="BRA26" s="12"/>
      <c r="BRB26" s="12"/>
      <c r="BRC26" s="12"/>
      <c r="BRD26" s="12"/>
      <c r="BRE26" s="12"/>
      <c r="BRF26" s="12"/>
      <c r="BRG26" s="12"/>
      <c r="BRH26" s="12"/>
      <c r="BRI26" s="12"/>
      <c r="BRJ26" s="12"/>
      <c r="BRK26" s="12"/>
      <c r="BRL26" s="12"/>
      <c r="BRM26" s="12"/>
      <c r="BRN26" s="12"/>
      <c r="BRO26" s="12"/>
      <c r="BRP26" s="12"/>
      <c r="BRQ26" s="12"/>
      <c r="BRR26" s="12"/>
      <c r="BRS26" s="12"/>
      <c r="BRT26" s="12"/>
      <c r="BRU26" s="12"/>
      <c r="BRV26" s="12"/>
      <c r="BRW26" s="12"/>
      <c r="BRX26" s="12"/>
      <c r="BRY26" s="12"/>
      <c r="BRZ26" s="12"/>
      <c r="BSA26" s="12"/>
      <c r="BSB26" s="12"/>
      <c r="BSC26" s="12"/>
      <c r="BSD26" s="12"/>
      <c r="BSE26" s="12"/>
      <c r="BSF26" s="12"/>
      <c r="BSG26" s="12"/>
      <c r="BSH26" s="12"/>
      <c r="BSI26" s="12"/>
      <c r="BSJ26" s="12"/>
      <c r="BSK26" s="12"/>
      <c r="BSL26" s="12"/>
      <c r="BSM26" s="12"/>
      <c r="BSN26" s="12"/>
      <c r="BSO26" s="12"/>
      <c r="BSP26" s="12"/>
      <c r="BSQ26" s="12"/>
      <c r="BSR26" s="12"/>
      <c r="BSS26" s="12"/>
      <c r="BST26" s="12"/>
      <c r="BSU26" s="12"/>
      <c r="BSV26" s="12"/>
      <c r="BSW26" s="12"/>
      <c r="BSX26" s="12"/>
      <c r="BSY26" s="12"/>
      <c r="BSZ26" s="12"/>
      <c r="BTA26" s="12"/>
      <c r="BTB26" s="12"/>
      <c r="BTC26" s="12"/>
      <c r="BTD26" s="12"/>
      <c r="BTE26" s="12"/>
      <c r="BTF26" s="12"/>
      <c r="BTG26" s="12"/>
      <c r="BTH26" s="12"/>
      <c r="BTI26" s="12"/>
      <c r="BTJ26" s="12"/>
      <c r="BTK26" s="12"/>
      <c r="BTL26" s="12"/>
      <c r="BTM26" s="12"/>
      <c r="BTN26" s="12"/>
      <c r="BTO26" s="12"/>
      <c r="BTP26" s="12"/>
      <c r="BTQ26" s="12"/>
      <c r="BTR26" s="12"/>
      <c r="BTS26" s="12"/>
      <c r="BTT26" s="12"/>
      <c r="BTU26" s="12"/>
      <c r="BTV26" s="12"/>
      <c r="BTW26" s="12"/>
      <c r="BTX26" s="12"/>
      <c r="BTY26" s="12"/>
      <c r="BTZ26" s="12"/>
      <c r="BUA26" s="12"/>
      <c r="BUB26" s="12"/>
      <c r="BUC26" s="12"/>
      <c r="BUD26" s="12"/>
      <c r="BUE26" s="12"/>
      <c r="BUF26" s="12"/>
      <c r="BUG26" s="12"/>
      <c r="BUH26" s="12"/>
      <c r="BUI26" s="12"/>
      <c r="BUJ26" s="12"/>
      <c r="BUK26" s="12"/>
      <c r="BUL26" s="12"/>
      <c r="BUM26" s="12"/>
      <c r="BUN26" s="12"/>
      <c r="BUO26" s="12"/>
      <c r="BUP26" s="12"/>
      <c r="BUQ26" s="12"/>
      <c r="BUR26" s="12"/>
      <c r="BUS26" s="12"/>
      <c r="BUT26" s="12"/>
      <c r="BUU26" s="12"/>
      <c r="BUV26" s="12"/>
      <c r="BUW26" s="12"/>
      <c r="BUX26" s="12"/>
      <c r="BUY26" s="12"/>
      <c r="BUZ26" s="12"/>
      <c r="BVA26" s="12"/>
      <c r="BVB26" s="12"/>
      <c r="BVC26" s="12"/>
      <c r="BVD26" s="12"/>
      <c r="BVE26" s="12"/>
      <c r="BVF26" s="12"/>
      <c r="BVG26" s="12"/>
      <c r="BVH26" s="12"/>
      <c r="BVI26" s="12"/>
      <c r="BVJ26" s="12"/>
      <c r="BVK26" s="12"/>
      <c r="BVL26" s="12"/>
      <c r="BVM26" s="12"/>
      <c r="BVN26" s="12"/>
      <c r="BVO26" s="12"/>
      <c r="BVP26" s="12"/>
      <c r="BVQ26" s="12"/>
      <c r="BVR26" s="12"/>
      <c r="BVS26" s="12"/>
      <c r="BVT26" s="12"/>
      <c r="BVU26" s="12"/>
      <c r="BVV26" s="12"/>
      <c r="BVW26" s="12"/>
      <c r="BVX26" s="12"/>
      <c r="BVY26" s="12"/>
      <c r="BVZ26" s="12"/>
      <c r="BWA26" s="12"/>
      <c r="BWB26" s="12"/>
      <c r="BWC26" s="12"/>
      <c r="BWD26" s="12"/>
      <c r="BWE26" s="12"/>
      <c r="BWF26" s="12"/>
      <c r="BWG26" s="12"/>
      <c r="BWH26" s="12"/>
      <c r="BWI26" s="12"/>
      <c r="BWJ26" s="12"/>
      <c r="BWK26" s="12"/>
      <c r="BWL26" s="12"/>
      <c r="BWM26" s="12"/>
      <c r="BWN26" s="12"/>
      <c r="BWO26" s="12"/>
      <c r="BWP26" s="12"/>
      <c r="BWQ26" s="12"/>
      <c r="BWR26" s="12"/>
      <c r="BWS26" s="12"/>
      <c r="BWT26" s="12"/>
      <c r="BWU26" s="12"/>
      <c r="BWV26" s="12"/>
      <c r="BWW26" s="12"/>
      <c r="BWX26" s="12"/>
      <c r="BWY26" s="12"/>
      <c r="BWZ26" s="12"/>
      <c r="BXA26" s="12"/>
      <c r="BXB26" s="12"/>
      <c r="BXC26" s="12"/>
      <c r="BXD26" s="12"/>
      <c r="BXE26" s="12"/>
      <c r="BXF26" s="12"/>
      <c r="BXG26" s="12"/>
      <c r="BXH26" s="12"/>
      <c r="BXI26" s="12"/>
      <c r="BXJ26" s="12"/>
      <c r="BXK26" s="12"/>
      <c r="BXL26" s="12"/>
      <c r="BXM26" s="12"/>
      <c r="BXN26" s="12"/>
      <c r="BXO26" s="12"/>
      <c r="BXP26" s="12"/>
      <c r="BXQ26" s="12"/>
      <c r="BXR26" s="12"/>
      <c r="BXS26" s="12"/>
      <c r="BXT26" s="12"/>
      <c r="BXU26" s="12"/>
      <c r="BXV26" s="12"/>
      <c r="BXW26" s="12"/>
      <c r="BXX26" s="12"/>
      <c r="BXY26" s="12"/>
      <c r="BXZ26" s="12"/>
      <c r="BYA26" s="12"/>
      <c r="BYB26" s="12"/>
      <c r="BYC26" s="12"/>
      <c r="BYD26" s="12"/>
      <c r="BYE26" s="12"/>
      <c r="BYF26" s="12"/>
      <c r="BYG26" s="12"/>
      <c r="BYH26" s="12"/>
      <c r="BYI26" s="12"/>
      <c r="BYJ26" s="12"/>
      <c r="BYK26" s="12"/>
      <c r="BYL26" s="12"/>
      <c r="BYM26" s="12"/>
      <c r="BYN26" s="12"/>
      <c r="BYO26" s="12"/>
      <c r="BYP26" s="12"/>
      <c r="BYQ26" s="12"/>
      <c r="BYR26" s="12"/>
      <c r="BYS26" s="12"/>
      <c r="BYT26" s="12"/>
      <c r="BYU26" s="12"/>
      <c r="BYV26" s="12"/>
      <c r="BYW26" s="12"/>
      <c r="BYX26" s="12"/>
      <c r="BYY26" s="12"/>
      <c r="BYZ26" s="12"/>
      <c r="BZA26" s="12"/>
      <c r="BZB26" s="12"/>
      <c r="BZC26" s="12"/>
      <c r="BZD26" s="12"/>
      <c r="BZE26" s="12"/>
      <c r="BZF26" s="12"/>
      <c r="BZG26" s="12"/>
      <c r="BZH26" s="12"/>
      <c r="BZI26" s="12"/>
      <c r="BZJ26" s="12"/>
      <c r="BZK26" s="12"/>
      <c r="BZL26" s="12"/>
      <c r="BZM26" s="12"/>
      <c r="BZN26" s="12"/>
      <c r="BZO26" s="12"/>
      <c r="BZP26" s="12"/>
      <c r="BZQ26" s="12"/>
      <c r="BZR26" s="12"/>
      <c r="BZS26" s="12"/>
      <c r="BZT26" s="12"/>
      <c r="BZU26" s="12"/>
      <c r="BZV26" s="12"/>
      <c r="BZW26" s="12"/>
      <c r="BZX26" s="12"/>
      <c r="BZY26" s="12"/>
      <c r="BZZ26" s="12"/>
      <c r="CAA26" s="12"/>
      <c r="CAB26" s="12"/>
      <c r="CAC26" s="12"/>
      <c r="CAD26" s="12"/>
      <c r="CAE26" s="12"/>
      <c r="CAF26" s="12"/>
      <c r="CAG26" s="12"/>
      <c r="CAH26" s="12"/>
      <c r="CAI26" s="12"/>
      <c r="CAJ26" s="12"/>
      <c r="CAK26" s="12"/>
      <c r="CAL26" s="12"/>
      <c r="CAM26" s="12"/>
      <c r="CAN26" s="12"/>
      <c r="CAO26" s="12"/>
      <c r="CAP26" s="12"/>
      <c r="CAQ26" s="12"/>
      <c r="CAR26" s="12"/>
      <c r="CAS26" s="12"/>
      <c r="CAT26" s="12"/>
      <c r="CAU26" s="12"/>
      <c r="CAV26" s="12"/>
      <c r="CAW26" s="12"/>
      <c r="CAX26" s="12"/>
      <c r="CAY26" s="12"/>
      <c r="CAZ26" s="12"/>
      <c r="CBA26" s="12"/>
      <c r="CBB26" s="12"/>
      <c r="CBC26" s="12"/>
      <c r="CBD26" s="12"/>
      <c r="CBE26" s="12"/>
      <c r="CBF26" s="12"/>
      <c r="CBG26" s="12"/>
      <c r="CBH26" s="12"/>
      <c r="CBI26" s="12"/>
      <c r="CBJ26" s="12"/>
      <c r="CBK26" s="12"/>
      <c r="CBL26" s="12"/>
      <c r="CBM26" s="12"/>
      <c r="CBN26" s="12"/>
      <c r="CBO26" s="12"/>
      <c r="CBP26" s="12"/>
      <c r="CBQ26" s="12"/>
      <c r="CBR26" s="12"/>
      <c r="CBS26" s="12"/>
      <c r="CBT26" s="12"/>
      <c r="CBU26" s="12"/>
      <c r="CBV26" s="12"/>
      <c r="CBW26" s="12"/>
      <c r="CBX26" s="12"/>
      <c r="CBY26" s="12"/>
      <c r="CBZ26" s="12"/>
      <c r="CCA26" s="12"/>
      <c r="CCB26" s="12"/>
      <c r="CCC26" s="12"/>
      <c r="CCD26" s="12"/>
      <c r="CCE26" s="12"/>
      <c r="CCF26" s="12"/>
      <c r="CCG26" s="12"/>
      <c r="CCH26" s="12"/>
      <c r="CCI26" s="12"/>
      <c r="CCJ26" s="12"/>
      <c r="CCK26" s="12"/>
      <c r="CCL26" s="12"/>
      <c r="CCM26" s="12"/>
      <c r="CCN26" s="12"/>
      <c r="CCO26" s="12"/>
      <c r="CCP26" s="12"/>
      <c r="CCQ26" s="12"/>
      <c r="CCR26" s="12"/>
      <c r="CCS26" s="12"/>
      <c r="CCT26" s="12"/>
      <c r="CCU26" s="12"/>
      <c r="CCV26" s="12"/>
      <c r="CCW26" s="12"/>
      <c r="CCX26" s="12"/>
      <c r="CCY26" s="12"/>
      <c r="CCZ26" s="12"/>
      <c r="CDA26" s="12"/>
      <c r="CDB26" s="12"/>
      <c r="CDC26" s="12"/>
      <c r="CDD26" s="12"/>
      <c r="CDE26" s="12"/>
      <c r="CDF26" s="12"/>
      <c r="CDG26" s="12"/>
      <c r="CDH26" s="12"/>
      <c r="CDI26" s="12"/>
      <c r="CDJ26" s="12"/>
      <c r="CDK26" s="12"/>
      <c r="CDL26" s="12"/>
      <c r="CDM26" s="12"/>
      <c r="CDN26" s="12"/>
      <c r="CDO26" s="12"/>
      <c r="CDP26" s="12"/>
      <c r="CDQ26" s="12"/>
      <c r="CDR26" s="12"/>
      <c r="CDS26" s="12"/>
      <c r="CDT26" s="12"/>
      <c r="CDU26" s="12"/>
      <c r="CDV26" s="12"/>
      <c r="CDW26" s="12"/>
      <c r="CDX26" s="12"/>
      <c r="CDY26" s="12"/>
      <c r="CDZ26" s="12"/>
      <c r="CEA26" s="12"/>
      <c r="CEB26" s="12"/>
      <c r="CEC26" s="12"/>
      <c r="CED26" s="12"/>
      <c r="CEE26" s="12"/>
      <c r="CEF26" s="12"/>
      <c r="CEG26" s="12"/>
      <c r="CEH26" s="12"/>
      <c r="CEI26" s="12"/>
      <c r="CEJ26" s="12"/>
      <c r="CEK26" s="12"/>
      <c r="CEL26" s="12"/>
      <c r="CEM26" s="12"/>
      <c r="CEN26" s="12"/>
      <c r="CEO26" s="12"/>
      <c r="CEP26" s="12"/>
      <c r="CEQ26" s="12"/>
      <c r="CER26" s="12"/>
      <c r="CES26" s="12"/>
      <c r="CET26" s="12"/>
      <c r="CEU26" s="12"/>
      <c r="CEV26" s="12"/>
      <c r="CEW26" s="12"/>
      <c r="CEX26" s="12"/>
      <c r="CEY26" s="12"/>
      <c r="CEZ26" s="12"/>
      <c r="CFA26" s="12"/>
      <c r="CFB26" s="12"/>
      <c r="CFC26" s="12"/>
      <c r="CFD26" s="12"/>
      <c r="CFE26" s="12"/>
      <c r="CFF26" s="12"/>
      <c r="CFG26" s="12"/>
      <c r="CFH26" s="12"/>
      <c r="CFI26" s="12"/>
      <c r="CFJ26" s="12"/>
      <c r="CFK26" s="12"/>
      <c r="CFL26" s="12"/>
      <c r="CFM26" s="12"/>
      <c r="CFN26" s="12"/>
      <c r="CFO26" s="12"/>
    </row>
    <row r="27" spans="1:2199" x14ac:dyDescent="0.25">
      <c r="A27" s="11">
        <v>14</v>
      </c>
      <c r="B27" s="13">
        <v>2</v>
      </c>
      <c r="C27" s="13">
        <v>1</v>
      </c>
      <c r="D27" s="13">
        <v>1</v>
      </c>
      <c r="E27" s="13"/>
      <c r="F27" s="13"/>
      <c r="G27" s="13"/>
      <c r="H27" s="13">
        <v>3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</row>
    <row r="28" spans="1:2199" x14ac:dyDescent="0.25">
      <c r="A28" s="11">
        <v>15</v>
      </c>
      <c r="B28" s="13">
        <v>5</v>
      </c>
      <c r="C28" s="13">
        <v>1</v>
      </c>
      <c r="D28" s="13"/>
      <c r="E28" s="13"/>
      <c r="F28" s="13"/>
      <c r="G28" s="13"/>
      <c r="H28" s="1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</row>
    <row r="29" spans="1:2199" x14ac:dyDescent="0.25">
      <c r="A29" s="11">
        <v>16</v>
      </c>
      <c r="B29" s="13">
        <v>10</v>
      </c>
      <c r="C29" s="13">
        <v>1</v>
      </c>
      <c r="D29" s="13"/>
      <c r="E29" s="13"/>
      <c r="F29" s="13"/>
      <c r="G29" s="13"/>
      <c r="H29" s="13">
        <v>2</v>
      </c>
    </row>
    <row r="30" spans="1:2199" x14ac:dyDescent="0.25">
      <c r="A30" s="11">
        <v>17</v>
      </c>
      <c r="B30" s="13">
        <v>2</v>
      </c>
      <c r="C30" s="13"/>
      <c r="D30" s="13"/>
      <c r="E30" s="13"/>
      <c r="F30" s="13"/>
      <c r="G30" s="13"/>
      <c r="H30" s="13"/>
    </row>
    <row r="31" spans="1:2199" x14ac:dyDescent="0.25">
      <c r="A31" s="11">
        <v>18</v>
      </c>
      <c r="B31" s="13">
        <v>2</v>
      </c>
      <c r="C31" s="13"/>
      <c r="D31" s="13"/>
      <c r="E31" s="13"/>
      <c r="F31" s="13">
        <v>1</v>
      </c>
      <c r="G31" s="13"/>
      <c r="H31" s="13"/>
    </row>
    <row r="32" spans="1:2199" x14ac:dyDescent="0.25">
      <c r="A32" s="11">
        <v>20</v>
      </c>
      <c r="B32" s="13">
        <v>2</v>
      </c>
      <c r="C32" s="13"/>
      <c r="D32" s="13"/>
      <c r="E32" s="13"/>
      <c r="F32" s="13"/>
      <c r="G32" s="13"/>
      <c r="H32" s="13"/>
    </row>
    <row r="33" spans="1:8" x14ac:dyDescent="0.25">
      <c r="A33" s="11">
        <v>27</v>
      </c>
      <c r="B33" s="13">
        <v>4</v>
      </c>
      <c r="C33" s="13">
        <v>2</v>
      </c>
      <c r="D33" s="13"/>
      <c r="E33" s="13"/>
      <c r="F33" s="13"/>
      <c r="G33" s="13"/>
      <c r="H33" s="13"/>
    </row>
    <row r="34" spans="1:8" x14ac:dyDescent="0.25">
      <c r="A34" s="11">
        <v>36</v>
      </c>
      <c r="B34" s="13"/>
      <c r="C34" s="13">
        <v>2</v>
      </c>
      <c r="D34" s="13"/>
      <c r="E34" s="13"/>
      <c r="F34" s="13"/>
      <c r="G34" s="13"/>
      <c r="H34" s="13"/>
    </row>
    <row r="35" spans="1:8" x14ac:dyDescent="0.25">
      <c r="A35" s="11">
        <v>37</v>
      </c>
      <c r="B35" s="13">
        <v>1</v>
      </c>
      <c r="C35" s="13">
        <v>1</v>
      </c>
      <c r="D35" s="13"/>
      <c r="E35" s="13"/>
      <c r="F35" s="13"/>
      <c r="G35" s="13"/>
      <c r="H35" s="13"/>
    </row>
    <row r="36" spans="1:8" x14ac:dyDescent="0.25">
      <c r="A36" s="11">
        <v>42</v>
      </c>
      <c r="B36" s="13">
        <v>1</v>
      </c>
      <c r="C36" s="13"/>
      <c r="D36" s="13"/>
      <c r="E36" s="13"/>
      <c r="F36" s="13"/>
      <c r="G36" s="13"/>
      <c r="H36" s="13"/>
    </row>
    <row r="37" spans="1:8" x14ac:dyDescent="0.25">
      <c r="A37" s="11" t="s">
        <v>393</v>
      </c>
      <c r="B37" s="13">
        <v>203</v>
      </c>
      <c r="C37" s="13">
        <v>75</v>
      </c>
      <c r="D37" s="13">
        <v>337</v>
      </c>
      <c r="E37" s="13">
        <v>47</v>
      </c>
      <c r="F37" s="13">
        <v>4</v>
      </c>
      <c r="G37" s="13">
        <v>14</v>
      </c>
      <c r="H37" s="13">
        <v>6</v>
      </c>
    </row>
    <row r="344" spans="1:11" x14ac:dyDescent="0.25">
      <c r="A344"/>
      <c r="B344"/>
      <c r="C344"/>
      <c r="D344"/>
      <c r="E344"/>
      <c r="F344"/>
      <c r="G344"/>
      <c r="H344"/>
      <c r="I344"/>
      <c r="J344"/>
      <c r="K344"/>
    </row>
    <row r="345" spans="1:11" x14ac:dyDescent="0.25">
      <c r="A345"/>
      <c r="B345"/>
      <c r="C345"/>
      <c r="D345"/>
      <c r="E345"/>
      <c r="F345"/>
      <c r="G345"/>
      <c r="H345"/>
    </row>
    <row r="346" spans="1:11" x14ac:dyDescent="0.25">
      <c r="A346"/>
      <c r="B346"/>
      <c r="C346"/>
      <c r="D346"/>
      <c r="E346"/>
      <c r="F346"/>
      <c r="G346"/>
      <c r="H346"/>
    </row>
    <row r="347" spans="1:11" x14ac:dyDescent="0.25">
      <c r="A347"/>
      <c r="B347"/>
      <c r="C347"/>
      <c r="D347"/>
      <c r="E347"/>
      <c r="F347"/>
      <c r="G347"/>
      <c r="H347"/>
    </row>
    <row r="348" spans="1:11" x14ac:dyDescent="0.25">
      <c r="A348"/>
      <c r="B348"/>
      <c r="C348"/>
      <c r="D348"/>
      <c r="E348"/>
      <c r="F348"/>
      <c r="G348"/>
      <c r="H348"/>
    </row>
    <row r="349" spans="1:11" x14ac:dyDescent="0.25">
      <c r="A349"/>
      <c r="B349"/>
      <c r="C349"/>
      <c r="D349"/>
      <c r="E349"/>
      <c r="F349"/>
      <c r="G349"/>
      <c r="H349"/>
    </row>
    <row r="350" spans="1:11" x14ac:dyDescent="0.25">
      <c r="A350"/>
      <c r="B350"/>
      <c r="C350"/>
      <c r="D350"/>
      <c r="E350"/>
      <c r="F350"/>
      <c r="G350"/>
      <c r="H350"/>
    </row>
    <row r="351" spans="1:11" x14ac:dyDescent="0.25">
      <c r="A351"/>
      <c r="B351"/>
      <c r="C351"/>
      <c r="D351"/>
      <c r="E351"/>
      <c r="F351"/>
      <c r="G351"/>
      <c r="H351"/>
    </row>
    <row r="352" spans="1:11" x14ac:dyDescent="0.25">
      <c r="A352"/>
      <c r="B352"/>
      <c r="C352"/>
      <c r="D352"/>
      <c r="E352"/>
      <c r="F352"/>
      <c r="G352"/>
      <c r="H352"/>
    </row>
    <row r="353" spans="1:8" x14ac:dyDescent="0.25">
      <c r="A353"/>
      <c r="B353"/>
      <c r="C353"/>
      <c r="D353"/>
      <c r="E353"/>
      <c r="F353"/>
      <c r="G353"/>
      <c r="H353"/>
    </row>
    <row r="354" spans="1:8" x14ac:dyDescent="0.25">
      <c r="A354"/>
      <c r="B354"/>
      <c r="C354"/>
      <c r="D354"/>
      <c r="E354"/>
      <c r="F354"/>
      <c r="G354"/>
      <c r="H354"/>
    </row>
    <row r="355" spans="1:8" x14ac:dyDescent="0.25">
      <c r="A355"/>
      <c r="B355"/>
      <c r="C355"/>
      <c r="D355"/>
      <c r="E355"/>
      <c r="F355"/>
      <c r="G355"/>
      <c r="H355"/>
    </row>
    <row r="356" spans="1:8" x14ac:dyDescent="0.25">
      <c r="A356"/>
      <c r="B356"/>
      <c r="C356"/>
      <c r="D356"/>
      <c r="E356"/>
      <c r="F356"/>
      <c r="G356"/>
      <c r="H356"/>
    </row>
    <row r="357" spans="1:8" x14ac:dyDescent="0.25">
      <c r="A357"/>
      <c r="B357"/>
      <c r="C357"/>
      <c r="D357"/>
      <c r="E357"/>
      <c r="F357"/>
      <c r="G357"/>
      <c r="H357"/>
    </row>
    <row r="358" spans="1:8" x14ac:dyDescent="0.25">
      <c r="A358"/>
      <c r="B358"/>
      <c r="C358"/>
      <c r="D358"/>
      <c r="E358"/>
      <c r="F358"/>
      <c r="G358"/>
      <c r="H358"/>
    </row>
    <row r="359" spans="1:8" x14ac:dyDescent="0.25">
      <c r="A359"/>
      <c r="B359"/>
      <c r="C359"/>
      <c r="D359"/>
      <c r="E359"/>
      <c r="F359"/>
      <c r="G359"/>
      <c r="H359"/>
    </row>
    <row r="360" spans="1:8" x14ac:dyDescent="0.25">
      <c r="A360"/>
      <c r="B360"/>
      <c r="C360"/>
      <c r="D360"/>
      <c r="E360"/>
      <c r="F360"/>
      <c r="G360"/>
      <c r="H360"/>
    </row>
    <row r="361" spans="1:8" x14ac:dyDescent="0.25">
      <c r="A361"/>
      <c r="B361"/>
      <c r="C361"/>
      <c r="D361"/>
      <c r="E361"/>
      <c r="F361"/>
      <c r="G361"/>
      <c r="H361"/>
    </row>
    <row r="362" spans="1:8" x14ac:dyDescent="0.25">
      <c r="A362"/>
      <c r="B362"/>
      <c r="C362"/>
      <c r="D362"/>
      <c r="E362"/>
      <c r="F362"/>
      <c r="G362"/>
      <c r="H362"/>
    </row>
    <row r="363" spans="1:8" x14ac:dyDescent="0.25">
      <c r="A363"/>
      <c r="B363"/>
      <c r="C363"/>
      <c r="D363"/>
      <c r="E363"/>
      <c r="F363"/>
      <c r="G363"/>
      <c r="H363"/>
    </row>
    <row r="364" spans="1:8" x14ac:dyDescent="0.25">
      <c r="A364"/>
      <c r="B364"/>
      <c r="C364"/>
      <c r="D364"/>
      <c r="E364"/>
      <c r="F364"/>
      <c r="G364"/>
      <c r="H364"/>
    </row>
    <row r="365" spans="1:8" x14ac:dyDescent="0.25">
      <c r="A365"/>
      <c r="B365"/>
      <c r="C365"/>
      <c r="D365"/>
      <c r="E365"/>
      <c r="F365"/>
      <c r="G365"/>
      <c r="H365"/>
    </row>
    <row r="366" spans="1:8" x14ac:dyDescent="0.25">
      <c r="A366"/>
      <c r="B366"/>
      <c r="C366"/>
      <c r="D366"/>
      <c r="E366"/>
      <c r="F366"/>
      <c r="G366"/>
      <c r="H366"/>
    </row>
    <row r="367" spans="1:8" x14ac:dyDescent="0.25">
      <c r="A367"/>
      <c r="B367"/>
      <c r="C367"/>
      <c r="D367"/>
      <c r="E367"/>
      <c r="F367"/>
      <c r="G367"/>
      <c r="H367"/>
    </row>
    <row r="368" spans="1:8" x14ac:dyDescent="0.25">
      <c r="A368"/>
      <c r="B368"/>
      <c r="C368"/>
      <c r="D368"/>
      <c r="E368"/>
      <c r="F368"/>
      <c r="G368"/>
      <c r="H368"/>
    </row>
    <row r="369" spans="1:8" x14ac:dyDescent="0.25">
      <c r="A369"/>
      <c r="B369"/>
      <c r="C369"/>
      <c r="D369"/>
      <c r="E369"/>
      <c r="F369"/>
      <c r="G369"/>
      <c r="H369"/>
    </row>
    <row r="370" spans="1:8" x14ac:dyDescent="0.25">
      <c r="A370"/>
      <c r="B370"/>
      <c r="C370"/>
      <c r="D370"/>
      <c r="E370"/>
      <c r="F370"/>
      <c r="G370"/>
      <c r="H370"/>
    </row>
    <row r="371" spans="1:8" x14ac:dyDescent="0.25">
      <c r="A371"/>
      <c r="B371"/>
      <c r="C371"/>
      <c r="D371"/>
      <c r="E371"/>
      <c r="F371"/>
      <c r="G371"/>
      <c r="H371"/>
    </row>
    <row r="372" spans="1:8" x14ac:dyDescent="0.25">
      <c r="A372"/>
      <c r="B372"/>
      <c r="C372"/>
      <c r="D372"/>
      <c r="E372"/>
      <c r="F372"/>
      <c r="G372"/>
      <c r="H372"/>
    </row>
    <row r="373" spans="1:8" x14ac:dyDescent="0.25">
      <c r="A373"/>
      <c r="B373"/>
      <c r="C373"/>
      <c r="D373"/>
      <c r="E373"/>
      <c r="F373"/>
      <c r="G373"/>
      <c r="H373"/>
    </row>
    <row r="374" spans="1:8" x14ac:dyDescent="0.25">
      <c r="A374"/>
      <c r="B374"/>
      <c r="C374"/>
      <c r="D374"/>
      <c r="E374"/>
      <c r="F374"/>
      <c r="G374"/>
      <c r="H374"/>
    </row>
    <row r="375" spans="1:8" x14ac:dyDescent="0.25">
      <c r="A375"/>
      <c r="B375"/>
      <c r="C375"/>
      <c r="D375"/>
      <c r="E375"/>
      <c r="F375"/>
      <c r="G375"/>
      <c r="H375"/>
    </row>
    <row r="376" spans="1:8" x14ac:dyDescent="0.25">
      <c r="A376"/>
      <c r="B376"/>
      <c r="C376"/>
      <c r="D376"/>
      <c r="E376"/>
      <c r="F376"/>
      <c r="G376"/>
      <c r="H376"/>
    </row>
    <row r="377" spans="1:8" x14ac:dyDescent="0.25">
      <c r="A377"/>
      <c r="B377"/>
      <c r="C377"/>
      <c r="D377"/>
      <c r="E377"/>
      <c r="F377"/>
      <c r="G377"/>
      <c r="H377"/>
    </row>
    <row r="378" spans="1:8" x14ac:dyDescent="0.25">
      <c r="A378"/>
      <c r="B378"/>
      <c r="C378"/>
      <c r="D378"/>
      <c r="E378"/>
      <c r="F378"/>
      <c r="G378"/>
      <c r="H378"/>
    </row>
    <row r="379" spans="1:8" x14ac:dyDescent="0.25">
      <c r="A379"/>
      <c r="B379"/>
      <c r="C379"/>
      <c r="D379"/>
      <c r="E379"/>
      <c r="F379"/>
      <c r="G379"/>
      <c r="H379"/>
    </row>
    <row r="380" spans="1:8" x14ac:dyDescent="0.25">
      <c r="A380"/>
      <c r="B380"/>
      <c r="C380"/>
      <c r="D380"/>
      <c r="E380"/>
      <c r="F380"/>
      <c r="G380"/>
      <c r="H380"/>
    </row>
    <row r="381" spans="1:8" x14ac:dyDescent="0.25">
      <c r="A381"/>
      <c r="B381"/>
      <c r="C381"/>
      <c r="D381"/>
      <c r="E381"/>
      <c r="F381"/>
      <c r="G381"/>
      <c r="H381"/>
    </row>
    <row r="382" spans="1:8" x14ac:dyDescent="0.25">
      <c r="A382"/>
      <c r="B382"/>
      <c r="C382"/>
      <c r="D382"/>
      <c r="E382"/>
      <c r="F382"/>
      <c r="G382"/>
      <c r="H382"/>
    </row>
    <row r="383" spans="1:8" x14ac:dyDescent="0.25">
      <c r="A383"/>
      <c r="B383"/>
      <c r="C383"/>
      <c r="D383"/>
      <c r="E383"/>
      <c r="F383"/>
      <c r="G383"/>
      <c r="H383"/>
    </row>
    <row r="384" spans="1:8" x14ac:dyDescent="0.25">
      <c r="A384"/>
      <c r="B384"/>
      <c r="C384"/>
      <c r="D384"/>
      <c r="E384"/>
      <c r="F384"/>
      <c r="G384"/>
      <c r="H384"/>
    </row>
    <row r="385" spans="1:8" x14ac:dyDescent="0.25">
      <c r="A385"/>
      <c r="B385"/>
      <c r="C385"/>
      <c r="D385"/>
      <c r="E385"/>
      <c r="F385"/>
      <c r="G385"/>
      <c r="H385"/>
    </row>
    <row r="386" spans="1:8" x14ac:dyDescent="0.25">
      <c r="A386"/>
      <c r="B386"/>
      <c r="C386"/>
      <c r="D386"/>
      <c r="E386"/>
      <c r="F386"/>
      <c r="G386"/>
      <c r="H386"/>
    </row>
    <row r="387" spans="1:8" x14ac:dyDescent="0.25">
      <c r="A387"/>
      <c r="B387"/>
      <c r="C387"/>
      <c r="D387"/>
      <c r="E387"/>
      <c r="F387"/>
      <c r="G387"/>
      <c r="H387"/>
    </row>
    <row r="388" spans="1:8" x14ac:dyDescent="0.25">
      <c r="A388"/>
      <c r="B388"/>
      <c r="C388"/>
      <c r="D388"/>
      <c r="E388"/>
      <c r="F388"/>
      <c r="G388"/>
      <c r="H388"/>
    </row>
    <row r="389" spans="1:8" x14ac:dyDescent="0.25">
      <c r="A389"/>
      <c r="B389"/>
      <c r="C389"/>
      <c r="D389"/>
      <c r="E389"/>
      <c r="F389"/>
      <c r="G389"/>
      <c r="H389"/>
    </row>
    <row r="390" spans="1:8" x14ac:dyDescent="0.25">
      <c r="A390"/>
      <c r="B390"/>
      <c r="C390"/>
      <c r="D390"/>
      <c r="E390"/>
      <c r="F390"/>
      <c r="G390"/>
      <c r="H390"/>
    </row>
    <row r="391" spans="1:8" x14ac:dyDescent="0.25">
      <c r="A391"/>
      <c r="B391"/>
      <c r="C391"/>
      <c r="D391"/>
      <c r="E391"/>
      <c r="F391"/>
      <c r="G391"/>
      <c r="H391"/>
    </row>
    <row r="392" spans="1:8" x14ac:dyDescent="0.25">
      <c r="A392"/>
      <c r="B392"/>
      <c r="C392"/>
      <c r="D392"/>
      <c r="E392"/>
      <c r="F392"/>
      <c r="G392"/>
      <c r="H392"/>
    </row>
    <row r="393" spans="1:8" x14ac:dyDescent="0.25">
      <c r="A393"/>
      <c r="B393"/>
      <c r="C393"/>
      <c r="D393"/>
      <c r="E393"/>
      <c r="F393"/>
      <c r="G393"/>
      <c r="H393"/>
    </row>
    <row r="394" spans="1:8" x14ac:dyDescent="0.25">
      <c r="A394"/>
      <c r="B394"/>
      <c r="C394"/>
      <c r="D394"/>
      <c r="E394"/>
      <c r="F394"/>
      <c r="G394"/>
      <c r="H394"/>
    </row>
    <row r="395" spans="1:8" x14ac:dyDescent="0.25">
      <c r="A395"/>
      <c r="B395"/>
      <c r="C395"/>
      <c r="D395"/>
      <c r="E395"/>
      <c r="F395"/>
      <c r="G395"/>
      <c r="H395"/>
    </row>
    <row r="396" spans="1:8" x14ac:dyDescent="0.25">
      <c r="A396"/>
      <c r="B396"/>
      <c r="C396"/>
      <c r="D396"/>
      <c r="E396"/>
      <c r="F396"/>
      <c r="G396"/>
      <c r="H396"/>
    </row>
    <row r="397" spans="1:8" x14ac:dyDescent="0.25">
      <c r="A397"/>
      <c r="B397"/>
      <c r="C397"/>
      <c r="D397"/>
      <c r="E397"/>
      <c r="F397"/>
      <c r="G397"/>
      <c r="H397"/>
    </row>
    <row r="398" spans="1:8" x14ac:dyDescent="0.25">
      <c r="A398"/>
      <c r="B398"/>
      <c r="C398"/>
      <c r="D398"/>
      <c r="E398"/>
      <c r="F398"/>
      <c r="G398"/>
      <c r="H398"/>
    </row>
    <row r="399" spans="1:8" x14ac:dyDescent="0.25">
      <c r="A399"/>
      <c r="B399"/>
      <c r="C399"/>
      <c r="D399"/>
      <c r="E399"/>
      <c r="F399"/>
      <c r="G399"/>
      <c r="H399"/>
    </row>
    <row r="400" spans="1:8" x14ac:dyDescent="0.25">
      <c r="A400"/>
      <c r="B400"/>
      <c r="C400"/>
      <c r="D400"/>
      <c r="E400"/>
      <c r="F400"/>
      <c r="G400"/>
      <c r="H400"/>
    </row>
    <row r="401" spans="1:8" x14ac:dyDescent="0.25">
      <c r="A401"/>
      <c r="B401"/>
      <c r="C401"/>
      <c r="D401"/>
      <c r="E401"/>
      <c r="F401"/>
      <c r="G401"/>
      <c r="H401"/>
    </row>
    <row r="402" spans="1:8" x14ac:dyDescent="0.25">
      <c r="A402"/>
      <c r="B402"/>
      <c r="C402"/>
      <c r="D402"/>
      <c r="E402"/>
      <c r="F402"/>
      <c r="G402"/>
      <c r="H402"/>
    </row>
    <row r="403" spans="1:8" x14ac:dyDescent="0.25">
      <c r="A403"/>
      <c r="B403"/>
      <c r="C403"/>
      <c r="D403"/>
      <c r="E403"/>
      <c r="F403"/>
      <c r="G403"/>
      <c r="H403"/>
    </row>
    <row r="404" spans="1:8" x14ac:dyDescent="0.25">
      <c r="A404"/>
      <c r="B404"/>
      <c r="C404"/>
      <c r="D404"/>
      <c r="E404"/>
      <c r="F404"/>
      <c r="G404"/>
      <c r="H404"/>
    </row>
    <row r="405" spans="1:8" x14ac:dyDescent="0.25">
      <c r="A405"/>
      <c r="B405"/>
      <c r="C405"/>
      <c r="D405"/>
      <c r="E405"/>
      <c r="F405"/>
      <c r="G405"/>
      <c r="H405"/>
    </row>
    <row r="406" spans="1:8" x14ac:dyDescent="0.25">
      <c r="A406"/>
      <c r="B406"/>
      <c r="C406"/>
      <c r="D406"/>
      <c r="E406"/>
      <c r="F406"/>
      <c r="G406"/>
      <c r="H406"/>
    </row>
    <row r="407" spans="1:8" x14ac:dyDescent="0.25">
      <c r="A407"/>
      <c r="B407"/>
      <c r="C407"/>
      <c r="D407"/>
      <c r="E407"/>
      <c r="F407"/>
      <c r="G407"/>
      <c r="H407"/>
    </row>
    <row r="408" spans="1:8" x14ac:dyDescent="0.25">
      <c r="A408"/>
      <c r="B408"/>
      <c r="C408"/>
      <c r="D408"/>
      <c r="E408"/>
      <c r="F408"/>
      <c r="G408"/>
      <c r="H408"/>
    </row>
    <row r="409" spans="1:8" x14ac:dyDescent="0.25">
      <c r="A409"/>
      <c r="B409"/>
      <c r="C409"/>
      <c r="D409"/>
      <c r="E409"/>
      <c r="F409"/>
      <c r="G409"/>
      <c r="H409"/>
    </row>
    <row r="410" spans="1:8" x14ac:dyDescent="0.25">
      <c r="A410"/>
      <c r="B410"/>
      <c r="C410"/>
      <c r="D410"/>
      <c r="E410"/>
      <c r="F410"/>
      <c r="G410"/>
      <c r="H410"/>
    </row>
    <row r="411" spans="1:8" x14ac:dyDescent="0.25">
      <c r="A411"/>
      <c r="B411"/>
      <c r="C411"/>
      <c r="D411"/>
      <c r="E411"/>
      <c r="F411"/>
      <c r="G411"/>
      <c r="H411"/>
    </row>
    <row r="412" spans="1:8" x14ac:dyDescent="0.25">
      <c r="A412"/>
      <c r="B412"/>
      <c r="C412"/>
      <c r="D412"/>
      <c r="E412"/>
      <c r="F412"/>
      <c r="G412"/>
      <c r="H412"/>
    </row>
    <row r="413" spans="1:8" x14ac:dyDescent="0.25">
      <c r="A413"/>
      <c r="B413"/>
      <c r="C413"/>
      <c r="D413"/>
      <c r="E413"/>
      <c r="F413"/>
      <c r="G413"/>
      <c r="H413"/>
    </row>
    <row r="414" spans="1:8" x14ac:dyDescent="0.25">
      <c r="A414"/>
      <c r="B414"/>
      <c r="C414"/>
      <c r="D414"/>
      <c r="E414"/>
      <c r="F414"/>
      <c r="G414"/>
      <c r="H414"/>
    </row>
    <row r="415" spans="1:8" x14ac:dyDescent="0.25">
      <c r="A415"/>
      <c r="B415"/>
      <c r="C415"/>
      <c r="D415"/>
      <c r="E415"/>
      <c r="F415"/>
      <c r="G415"/>
      <c r="H415"/>
    </row>
    <row r="416" spans="1:8" x14ac:dyDescent="0.25">
      <c r="A416"/>
      <c r="B416"/>
      <c r="C416"/>
      <c r="D416"/>
      <c r="E416"/>
      <c r="F416"/>
      <c r="G416"/>
      <c r="H416"/>
    </row>
    <row r="417" spans="1:8" x14ac:dyDescent="0.25">
      <c r="A417"/>
      <c r="B417"/>
      <c r="C417"/>
      <c r="D417"/>
      <c r="E417"/>
      <c r="F417"/>
      <c r="G417"/>
      <c r="H417"/>
    </row>
    <row r="418" spans="1:8" x14ac:dyDescent="0.25">
      <c r="A418"/>
      <c r="B418"/>
      <c r="C418"/>
      <c r="D418"/>
      <c r="E418"/>
      <c r="F418"/>
      <c r="G418"/>
      <c r="H418"/>
    </row>
    <row r="419" spans="1:8" x14ac:dyDescent="0.25">
      <c r="A419"/>
      <c r="B419"/>
      <c r="C419"/>
      <c r="D419"/>
      <c r="E419"/>
      <c r="F419"/>
      <c r="G419"/>
      <c r="H419"/>
    </row>
    <row r="420" spans="1:8" x14ac:dyDescent="0.25">
      <c r="A420"/>
      <c r="B420"/>
      <c r="C420"/>
      <c r="D420"/>
      <c r="E420"/>
      <c r="F420"/>
      <c r="G420"/>
      <c r="H420"/>
    </row>
    <row r="421" spans="1:8" x14ac:dyDescent="0.25">
      <c r="A421"/>
      <c r="B421"/>
      <c r="C421"/>
      <c r="D421"/>
      <c r="E421"/>
      <c r="F421"/>
      <c r="G421"/>
      <c r="H421"/>
    </row>
    <row r="422" spans="1:8" x14ac:dyDescent="0.25">
      <c r="A422"/>
      <c r="B422"/>
      <c r="C422"/>
      <c r="D422"/>
      <c r="E422"/>
      <c r="F422"/>
      <c r="G422"/>
      <c r="H422"/>
    </row>
    <row r="423" spans="1:8" x14ac:dyDescent="0.25">
      <c r="A423"/>
      <c r="B423"/>
      <c r="C423"/>
      <c r="D423"/>
      <c r="E423"/>
      <c r="F423"/>
      <c r="G423"/>
      <c r="H423"/>
    </row>
    <row r="424" spans="1:8" x14ac:dyDescent="0.25">
      <c r="A424"/>
      <c r="B424"/>
      <c r="C424"/>
      <c r="D424"/>
      <c r="E424"/>
      <c r="F424"/>
      <c r="G424"/>
      <c r="H424"/>
    </row>
    <row r="425" spans="1:8" x14ac:dyDescent="0.25">
      <c r="A425"/>
      <c r="B425"/>
      <c r="C425"/>
      <c r="D425"/>
      <c r="E425"/>
      <c r="F425"/>
      <c r="G425"/>
      <c r="H425"/>
    </row>
    <row r="426" spans="1:8" x14ac:dyDescent="0.25">
      <c r="A426"/>
      <c r="B426"/>
      <c r="C426"/>
      <c r="D426"/>
      <c r="E426"/>
      <c r="F426"/>
      <c r="G426"/>
      <c r="H426"/>
    </row>
    <row r="427" spans="1:8" x14ac:dyDescent="0.25">
      <c r="A427"/>
      <c r="B427"/>
      <c r="C427"/>
      <c r="D427"/>
      <c r="E427"/>
      <c r="F427"/>
      <c r="G427"/>
      <c r="H427"/>
    </row>
    <row r="428" spans="1:8" x14ac:dyDescent="0.25">
      <c r="A428"/>
      <c r="B428"/>
      <c r="C428"/>
      <c r="D428"/>
      <c r="E428"/>
      <c r="F428"/>
      <c r="G428"/>
      <c r="H428"/>
    </row>
    <row r="429" spans="1:8" x14ac:dyDescent="0.25">
      <c r="A429"/>
      <c r="B429"/>
      <c r="C429"/>
      <c r="D429"/>
      <c r="E429"/>
      <c r="F429"/>
      <c r="G429"/>
      <c r="H429"/>
    </row>
    <row r="430" spans="1:8" x14ac:dyDescent="0.25">
      <c r="A430"/>
      <c r="B430"/>
      <c r="C430"/>
      <c r="D430"/>
      <c r="E430"/>
      <c r="F430"/>
      <c r="G430"/>
      <c r="H430"/>
    </row>
    <row r="431" spans="1:8" x14ac:dyDescent="0.25">
      <c r="A431"/>
      <c r="B431"/>
      <c r="C431"/>
      <c r="D431"/>
      <c r="E431"/>
      <c r="F431"/>
      <c r="G431"/>
      <c r="H431"/>
    </row>
    <row r="432" spans="1:8" x14ac:dyDescent="0.25">
      <c r="A432"/>
      <c r="B432"/>
      <c r="C432"/>
      <c r="D432"/>
      <c r="E432"/>
      <c r="F432"/>
      <c r="G432"/>
      <c r="H432"/>
    </row>
    <row r="433" spans="1:8" x14ac:dyDescent="0.25">
      <c r="A433"/>
      <c r="B433"/>
      <c r="C433"/>
      <c r="D433"/>
      <c r="E433"/>
      <c r="F433"/>
      <c r="G433"/>
      <c r="H433"/>
    </row>
    <row r="434" spans="1:8" x14ac:dyDescent="0.25">
      <c r="A434"/>
      <c r="B434"/>
      <c r="C434"/>
      <c r="D434"/>
      <c r="E434"/>
      <c r="F434"/>
      <c r="G434"/>
      <c r="H434"/>
    </row>
    <row r="435" spans="1:8" x14ac:dyDescent="0.25">
      <c r="A435"/>
      <c r="B435"/>
      <c r="C435"/>
      <c r="D435"/>
      <c r="E435"/>
      <c r="F435"/>
      <c r="G435"/>
      <c r="H435"/>
    </row>
    <row r="436" spans="1:8" x14ac:dyDescent="0.25">
      <c r="A436"/>
      <c r="B436"/>
      <c r="C436"/>
      <c r="D436"/>
      <c r="E436"/>
      <c r="F436"/>
      <c r="G436"/>
      <c r="H436"/>
    </row>
    <row r="437" spans="1:8" x14ac:dyDescent="0.25">
      <c r="A437"/>
      <c r="B437"/>
      <c r="C437"/>
      <c r="D437"/>
      <c r="E437"/>
      <c r="F437"/>
      <c r="G437"/>
      <c r="H437"/>
    </row>
    <row r="438" spans="1:8" x14ac:dyDescent="0.25">
      <c r="A438"/>
      <c r="B438"/>
      <c r="C438"/>
      <c r="D438"/>
      <c r="E438"/>
      <c r="F438"/>
      <c r="G438"/>
      <c r="H438"/>
    </row>
    <row r="439" spans="1:8" x14ac:dyDescent="0.25">
      <c r="A439"/>
      <c r="B439"/>
      <c r="C439"/>
      <c r="D439"/>
      <c r="E439"/>
      <c r="F439"/>
      <c r="G439"/>
      <c r="H439"/>
    </row>
    <row r="440" spans="1:8" x14ac:dyDescent="0.25">
      <c r="A440"/>
      <c r="B440"/>
      <c r="C440"/>
      <c r="D440"/>
      <c r="E440"/>
      <c r="F440"/>
      <c r="G440"/>
      <c r="H440"/>
    </row>
    <row r="441" spans="1:8" x14ac:dyDescent="0.25">
      <c r="A441"/>
      <c r="B441"/>
      <c r="C441"/>
      <c r="D441"/>
      <c r="E441"/>
      <c r="F441"/>
      <c r="G441"/>
      <c r="H441"/>
    </row>
    <row r="442" spans="1:8" x14ac:dyDescent="0.25">
      <c r="A442"/>
      <c r="B442"/>
      <c r="C442"/>
      <c r="D442"/>
      <c r="E442"/>
      <c r="F442"/>
      <c r="G442"/>
      <c r="H442"/>
    </row>
    <row r="443" spans="1:8" x14ac:dyDescent="0.25">
      <c r="A443"/>
      <c r="B443"/>
      <c r="C443"/>
      <c r="D443"/>
      <c r="E443"/>
      <c r="F443"/>
      <c r="G443"/>
      <c r="H443"/>
    </row>
    <row r="444" spans="1:8" x14ac:dyDescent="0.25">
      <c r="A444"/>
      <c r="B444"/>
      <c r="C444"/>
      <c r="D444"/>
      <c r="E444"/>
      <c r="F444"/>
      <c r="G444"/>
      <c r="H444"/>
    </row>
    <row r="445" spans="1:8" x14ac:dyDescent="0.25">
      <c r="A445"/>
      <c r="B445"/>
      <c r="C445"/>
      <c r="D445"/>
      <c r="E445"/>
      <c r="F445"/>
      <c r="G445"/>
      <c r="H445"/>
    </row>
    <row r="446" spans="1:8" x14ac:dyDescent="0.25">
      <c r="A446"/>
      <c r="B446"/>
      <c r="C446"/>
      <c r="D446"/>
      <c r="E446"/>
      <c r="F446"/>
      <c r="G446"/>
      <c r="H446"/>
    </row>
    <row r="447" spans="1:8" x14ac:dyDescent="0.25">
      <c r="A447"/>
      <c r="B447"/>
      <c r="C447"/>
      <c r="D447"/>
      <c r="E447"/>
      <c r="F447"/>
      <c r="G447"/>
      <c r="H447"/>
    </row>
    <row r="448" spans="1:8" x14ac:dyDescent="0.25">
      <c r="A448"/>
      <c r="B448"/>
      <c r="C448"/>
      <c r="D448"/>
      <c r="E448"/>
      <c r="F448"/>
      <c r="G448"/>
      <c r="H448"/>
    </row>
    <row r="449" spans="1:8" x14ac:dyDescent="0.25">
      <c r="A449"/>
      <c r="B449"/>
      <c r="C449"/>
      <c r="D449"/>
      <c r="E449"/>
      <c r="F449"/>
      <c r="G449"/>
      <c r="H449"/>
    </row>
    <row r="450" spans="1:8" x14ac:dyDescent="0.25">
      <c r="A450"/>
      <c r="B450"/>
      <c r="C450"/>
      <c r="D450"/>
      <c r="E450"/>
      <c r="F450"/>
      <c r="G450"/>
      <c r="H450"/>
    </row>
    <row r="451" spans="1:8" x14ac:dyDescent="0.25">
      <c r="A451"/>
      <c r="B451"/>
      <c r="C451"/>
      <c r="D451"/>
      <c r="E451"/>
      <c r="F451"/>
      <c r="G451"/>
      <c r="H451"/>
    </row>
    <row r="452" spans="1:8" x14ac:dyDescent="0.25">
      <c r="A452"/>
      <c r="B452"/>
      <c r="C452"/>
      <c r="D452"/>
      <c r="E452"/>
      <c r="F452"/>
      <c r="G452"/>
      <c r="H452"/>
    </row>
    <row r="453" spans="1:8" x14ac:dyDescent="0.25">
      <c r="A453"/>
      <c r="B453"/>
      <c r="C453"/>
      <c r="D453"/>
      <c r="E453"/>
      <c r="F453"/>
      <c r="G453"/>
      <c r="H453"/>
    </row>
    <row r="454" spans="1:8" x14ac:dyDescent="0.25">
      <c r="A454"/>
      <c r="B454"/>
      <c r="C454"/>
      <c r="D454"/>
      <c r="E454"/>
      <c r="F454"/>
      <c r="G454"/>
      <c r="H454"/>
    </row>
    <row r="455" spans="1:8" x14ac:dyDescent="0.25">
      <c r="A455"/>
      <c r="B455"/>
      <c r="C455"/>
      <c r="D455"/>
      <c r="E455"/>
      <c r="F455"/>
      <c r="G455"/>
      <c r="H455"/>
    </row>
    <row r="456" spans="1:8" x14ac:dyDescent="0.25">
      <c r="A456"/>
      <c r="B456"/>
      <c r="C456"/>
      <c r="D456"/>
      <c r="E456"/>
      <c r="F456"/>
      <c r="G456"/>
      <c r="H456"/>
    </row>
    <row r="457" spans="1:8" x14ac:dyDescent="0.25">
      <c r="A457"/>
      <c r="B457"/>
      <c r="C457"/>
      <c r="D457"/>
      <c r="E457"/>
      <c r="F457"/>
      <c r="G457"/>
      <c r="H457"/>
    </row>
    <row r="458" spans="1:8" x14ac:dyDescent="0.25">
      <c r="A458"/>
      <c r="B458"/>
      <c r="C458"/>
      <c r="D458"/>
      <c r="E458"/>
      <c r="F458"/>
      <c r="G458"/>
      <c r="H458"/>
    </row>
    <row r="459" spans="1:8" x14ac:dyDescent="0.25">
      <c r="A459"/>
      <c r="B459"/>
      <c r="C459"/>
      <c r="D459"/>
      <c r="E459"/>
      <c r="F459"/>
      <c r="G459"/>
      <c r="H459"/>
    </row>
    <row r="460" spans="1:8" x14ac:dyDescent="0.25">
      <c r="A460"/>
      <c r="B460"/>
      <c r="C460"/>
      <c r="D460"/>
      <c r="E460"/>
      <c r="F460"/>
      <c r="G460"/>
      <c r="H460"/>
    </row>
    <row r="461" spans="1:8" x14ac:dyDescent="0.25">
      <c r="A461"/>
      <c r="B461"/>
      <c r="C461"/>
      <c r="D461"/>
      <c r="E461"/>
      <c r="F461"/>
      <c r="G461"/>
      <c r="H461"/>
    </row>
    <row r="462" spans="1:8" x14ac:dyDescent="0.25">
      <c r="A462"/>
      <c r="B462"/>
      <c r="C462"/>
      <c r="D462"/>
      <c r="E462"/>
      <c r="F462"/>
      <c r="G462"/>
      <c r="H462"/>
    </row>
    <row r="463" spans="1:8" x14ac:dyDescent="0.25">
      <c r="A463"/>
      <c r="B463"/>
      <c r="C463"/>
      <c r="D463"/>
      <c r="E463"/>
      <c r="F463"/>
      <c r="G463"/>
      <c r="H463"/>
    </row>
    <row r="464" spans="1:8" x14ac:dyDescent="0.25">
      <c r="A464"/>
      <c r="B464"/>
      <c r="C464"/>
      <c r="D464"/>
      <c r="E464"/>
      <c r="F464"/>
      <c r="G464"/>
      <c r="H464"/>
    </row>
    <row r="465" spans="1:8" x14ac:dyDescent="0.25">
      <c r="A465"/>
      <c r="B465"/>
      <c r="C465"/>
      <c r="D465"/>
      <c r="E465"/>
      <c r="F465"/>
      <c r="G465"/>
      <c r="H465"/>
    </row>
    <row r="466" spans="1:8" x14ac:dyDescent="0.25">
      <c r="A466"/>
      <c r="B466"/>
      <c r="C466"/>
      <c r="D466"/>
      <c r="E466"/>
      <c r="F466"/>
      <c r="G466"/>
      <c r="H466"/>
    </row>
    <row r="467" spans="1:8" x14ac:dyDescent="0.25">
      <c r="A467"/>
      <c r="B467"/>
      <c r="C467"/>
      <c r="D467"/>
      <c r="E467"/>
      <c r="F467"/>
      <c r="G467"/>
      <c r="H467"/>
    </row>
    <row r="468" spans="1:8" x14ac:dyDescent="0.25">
      <c r="A468"/>
      <c r="B468"/>
      <c r="C468"/>
      <c r="D468"/>
      <c r="E468"/>
      <c r="F468"/>
      <c r="G468"/>
      <c r="H468"/>
    </row>
    <row r="469" spans="1:8" x14ac:dyDescent="0.25">
      <c r="A469"/>
      <c r="B469"/>
      <c r="C469"/>
      <c r="D469"/>
      <c r="E469"/>
      <c r="F469"/>
      <c r="G469"/>
      <c r="H469"/>
    </row>
    <row r="470" spans="1:8" x14ac:dyDescent="0.25">
      <c r="A470"/>
      <c r="B470"/>
      <c r="C470"/>
      <c r="D470"/>
      <c r="E470"/>
      <c r="F470"/>
      <c r="G470"/>
      <c r="H470"/>
    </row>
    <row r="471" spans="1:8" x14ac:dyDescent="0.25">
      <c r="A471"/>
      <c r="B471"/>
      <c r="C471"/>
      <c r="D471"/>
      <c r="E471"/>
      <c r="F471"/>
      <c r="G471"/>
      <c r="H471"/>
    </row>
    <row r="472" spans="1:8" x14ac:dyDescent="0.25">
      <c r="A472"/>
      <c r="B472"/>
      <c r="C472"/>
      <c r="D472"/>
      <c r="E472"/>
      <c r="F472"/>
      <c r="G472"/>
      <c r="H472"/>
    </row>
    <row r="473" spans="1:8" x14ac:dyDescent="0.25">
      <c r="A473"/>
      <c r="B473"/>
      <c r="C473"/>
      <c r="D473"/>
      <c r="E473"/>
      <c r="F473"/>
      <c r="G473"/>
      <c r="H473"/>
    </row>
    <row r="474" spans="1:8" x14ac:dyDescent="0.25">
      <c r="A474"/>
      <c r="B474"/>
      <c r="C474"/>
      <c r="D474"/>
      <c r="E474"/>
      <c r="F474"/>
      <c r="G474"/>
      <c r="H474"/>
    </row>
    <row r="475" spans="1:8" x14ac:dyDescent="0.25">
      <c r="A475"/>
      <c r="B475"/>
      <c r="C475"/>
      <c r="D475"/>
      <c r="E475"/>
      <c r="F475"/>
      <c r="G475"/>
      <c r="H475"/>
    </row>
    <row r="476" spans="1:8" x14ac:dyDescent="0.25">
      <c r="A476"/>
      <c r="B476"/>
      <c r="C476"/>
      <c r="D476"/>
      <c r="E476"/>
      <c r="F476"/>
      <c r="G476"/>
      <c r="H476"/>
    </row>
    <row r="477" spans="1:8" x14ac:dyDescent="0.25">
      <c r="A477"/>
      <c r="B477"/>
      <c r="C477"/>
      <c r="D477"/>
      <c r="E477"/>
      <c r="F477"/>
      <c r="G477"/>
      <c r="H477"/>
    </row>
    <row r="478" spans="1:8" x14ac:dyDescent="0.25">
      <c r="A478"/>
      <c r="B478"/>
      <c r="C478"/>
      <c r="D478"/>
      <c r="E478"/>
      <c r="F478"/>
      <c r="G478"/>
      <c r="H478"/>
    </row>
    <row r="479" spans="1:8" x14ac:dyDescent="0.25">
      <c r="A479"/>
      <c r="B479"/>
      <c r="C479"/>
      <c r="D479"/>
      <c r="E479"/>
      <c r="F479"/>
      <c r="G479"/>
      <c r="H479"/>
    </row>
    <row r="480" spans="1:8" x14ac:dyDescent="0.25">
      <c r="A480"/>
      <c r="B480"/>
      <c r="C480"/>
      <c r="D480"/>
      <c r="E480"/>
      <c r="F480"/>
      <c r="G480"/>
      <c r="H480"/>
    </row>
    <row r="481" spans="1:8" x14ac:dyDescent="0.25">
      <c r="A481"/>
      <c r="B481"/>
      <c r="C481"/>
      <c r="D481"/>
      <c r="E481"/>
      <c r="F481"/>
      <c r="G481"/>
      <c r="H481"/>
    </row>
    <row r="482" spans="1:8" x14ac:dyDescent="0.25">
      <c r="A482"/>
      <c r="B482"/>
      <c r="C482"/>
      <c r="D482"/>
      <c r="E482"/>
      <c r="F482"/>
      <c r="G482"/>
      <c r="H482"/>
    </row>
    <row r="483" spans="1:8" x14ac:dyDescent="0.25">
      <c r="A483"/>
      <c r="B483"/>
      <c r="C483"/>
      <c r="D483"/>
      <c r="E483"/>
      <c r="F483"/>
      <c r="G483"/>
      <c r="H483"/>
    </row>
    <row r="484" spans="1:8" x14ac:dyDescent="0.25">
      <c r="A484"/>
      <c r="B484"/>
      <c r="C484"/>
      <c r="D484"/>
      <c r="E484"/>
      <c r="F484"/>
      <c r="G484"/>
      <c r="H484"/>
    </row>
    <row r="485" spans="1:8" x14ac:dyDescent="0.25">
      <c r="A485"/>
      <c r="B485"/>
      <c r="C485"/>
      <c r="D485"/>
      <c r="E485"/>
      <c r="F485"/>
      <c r="G485"/>
      <c r="H485"/>
    </row>
    <row r="486" spans="1:8" x14ac:dyDescent="0.25">
      <c r="A486"/>
      <c r="B486"/>
      <c r="C486"/>
      <c r="D486"/>
      <c r="E486"/>
      <c r="F486"/>
      <c r="G486"/>
      <c r="H486"/>
    </row>
    <row r="487" spans="1:8" x14ac:dyDescent="0.25">
      <c r="A487"/>
      <c r="B487"/>
      <c r="C487"/>
      <c r="D487"/>
      <c r="E487"/>
      <c r="F487"/>
      <c r="G487"/>
      <c r="H487"/>
    </row>
    <row r="488" spans="1:8" x14ac:dyDescent="0.25">
      <c r="A488"/>
      <c r="B488"/>
      <c r="C488"/>
      <c r="D488"/>
      <c r="E488"/>
      <c r="F488"/>
      <c r="G488"/>
      <c r="H488"/>
    </row>
    <row r="489" spans="1:8" x14ac:dyDescent="0.25">
      <c r="A489"/>
      <c r="B489"/>
      <c r="C489"/>
      <c r="D489"/>
      <c r="E489"/>
      <c r="F489"/>
      <c r="G489"/>
      <c r="H489"/>
    </row>
    <row r="490" spans="1:8" x14ac:dyDescent="0.25">
      <c r="A490"/>
      <c r="B490"/>
      <c r="C490"/>
      <c r="D490"/>
      <c r="E490"/>
      <c r="F490"/>
      <c r="G490"/>
      <c r="H490"/>
    </row>
    <row r="491" spans="1:8" x14ac:dyDescent="0.25">
      <c r="A491"/>
      <c r="B491"/>
      <c r="C491"/>
      <c r="D491"/>
      <c r="E491"/>
      <c r="F491"/>
      <c r="G491"/>
      <c r="H491"/>
    </row>
    <row r="492" spans="1:8" x14ac:dyDescent="0.25">
      <c r="A492"/>
      <c r="B492"/>
      <c r="C492"/>
      <c r="D492"/>
      <c r="E492"/>
      <c r="F492"/>
      <c r="G492"/>
      <c r="H492"/>
    </row>
    <row r="493" spans="1:8" x14ac:dyDescent="0.25">
      <c r="A493"/>
      <c r="B493"/>
      <c r="C493"/>
      <c r="D493"/>
      <c r="E493"/>
      <c r="F493"/>
      <c r="G493"/>
      <c r="H493"/>
    </row>
    <row r="494" spans="1:8" x14ac:dyDescent="0.25">
      <c r="A494"/>
      <c r="B494"/>
      <c r="C494"/>
      <c r="D494"/>
      <c r="E494"/>
      <c r="F494"/>
      <c r="G494"/>
      <c r="H494"/>
    </row>
    <row r="495" spans="1:8" x14ac:dyDescent="0.25">
      <c r="A495"/>
      <c r="B495"/>
      <c r="C495"/>
      <c r="D495"/>
      <c r="E495"/>
      <c r="F495"/>
      <c r="G495"/>
      <c r="H495"/>
    </row>
    <row r="496" spans="1:8" x14ac:dyDescent="0.25">
      <c r="A496"/>
      <c r="B496"/>
      <c r="C496"/>
      <c r="D496"/>
      <c r="E496"/>
      <c r="F496"/>
      <c r="G496"/>
      <c r="H496"/>
    </row>
    <row r="497" spans="1:8" x14ac:dyDescent="0.25">
      <c r="A497"/>
      <c r="B497"/>
      <c r="C497"/>
      <c r="D497"/>
      <c r="E497"/>
      <c r="F497"/>
      <c r="G497"/>
      <c r="H497"/>
    </row>
    <row r="498" spans="1:8" x14ac:dyDescent="0.25">
      <c r="A498"/>
      <c r="B498"/>
      <c r="C498"/>
      <c r="D498"/>
      <c r="E498"/>
      <c r="F498"/>
      <c r="G498"/>
      <c r="H498"/>
    </row>
    <row r="499" spans="1:8" x14ac:dyDescent="0.25">
      <c r="A499"/>
      <c r="B499"/>
      <c r="C499"/>
      <c r="D499"/>
      <c r="E499"/>
      <c r="F499"/>
      <c r="G499"/>
      <c r="H499"/>
    </row>
    <row r="500" spans="1:8" x14ac:dyDescent="0.25">
      <c r="A500"/>
      <c r="B500"/>
      <c r="C500"/>
      <c r="D500"/>
      <c r="E500"/>
      <c r="F500"/>
      <c r="G500"/>
      <c r="H500"/>
    </row>
    <row r="501" spans="1:8" x14ac:dyDescent="0.25">
      <c r="A501"/>
      <c r="B501"/>
      <c r="C501"/>
      <c r="D501"/>
      <c r="E501"/>
      <c r="F501"/>
      <c r="G501"/>
      <c r="H501"/>
    </row>
    <row r="502" spans="1:8" x14ac:dyDescent="0.25">
      <c r="A502"/>
      <c r="B502"/>
      <c r="C502"/>
      <c r="D502"/>
      <c r="E502"/>
      <c r="F502"/>
      <c r="G502"/>
      <c r="H502"/>
    </row>
    <row r="503" spans="1:8" x14ac:dyDescent="0.25">
      <c r="A503"/>
      <c r="B503"/>
      <c r="C503"/>
      <c r="D503"/>
      <c r="E503"/>
      <c r="F503"/>
      <c r="G503"/>
      <c r="H503"/>
    </row>
    <row r="504" spans="1:8" x14ac:dyDescent="0.25">
      <c r="A504"/>
      <c r="B504"/>
      <c r="C504"/>
      <c r="D504"/>
      <c r="E504"/>
      <c r="F504"/>
      <c r="G504"/>
      <c r="H504"/>
    </row>
    <row r="505" spans="1:8" x14ac:dyDescent="0.25">
      <c r="A505"/>
      <c r="B505"/>
      <c r="C505"/>
      <c r="D505"/>
      <c r="E505"/>
      <c r="F505"/>
      <c r="G505"/>
      <c r="H505"/>
    </row>
    <row r="506" spans="1:8" x14ac:dyDescent="0.25">
      <c r="A506"/>
      <c r="B506"/>
      <c r="C506"/>
      <c r="D506"/>
      <c r="E506"/>
      <c r="F506"/>
      <c r="G506"/>
      <c r="H506"/>
    </row>
    <row r="507" spans="1:8" x14ac:dyDescent="0.25">
      <c r="A507"/>
      <c r="B507"/>
      <c r="C507"/>
      <c r="D507"/>
      <c r="E507"/>
      <c r="F507"/>
      <c r="G507"/>
      <c r="H507"/>
    </row>
    <row r="508" spans="1:8" x14ac:dyDescent="0.25">
      <c r="A508"/>
      <c r="B508"/>
      <c r="C508"/>
      <c r="D508"/>
      <c r="E508"/>
      <c r="F508"/>
      <c r="G508"/>
      <c r="H508"/>
    </row>
    <row r="509" spans="1:8" x14ac:dyDescent="0.25">
      <c r="A509"/>
      <c r="B509"/>
      <c r="C509"/>
      <c r="D509"/>
      <c r="E509"/>
      <c r="F509"/>
      <c r="G509"/>
      <c r="H509"/>
    </row>
    <row r="510" spans="1:8" x14ac:dyDescent="0.25">
      <c r="A510"/>
      <c r="B510"/>
      <c r="C510"/>
      <c r="D510"/>
      <c r="E510"/>
      <c r="F510"/>
      <c r="G510"/>
      <c r="H510"/>
    </row>
    <row r="511" spans="1:8" x14ac:dyDescent="0.25">
      <c r="A511"/>
      <c r="B511"/>
      <c r="C511"/>
      <c r="D511"/>
      <c r="E511"/>
      <c r="F511"/>
      <c r="G511"/>
      <c r="H511"/>
    </row>
    <row r="512" spans="1:8" x14ac:dyDescent="0.25">
      <c r="A512"/>
      <c r="B512"/>
      <c r="C512"/>
      <c r="D512"/>
      <c r="E512"/>
      <c r="F512"/>
      <c r="G512"/>
      <c r="H512"/>
    </row>
    <row r="513" spans="1:8" x14ac:dyDescent="0.25">
      <c r="A513"/>
      <c r="B513"/>
      <c r="C513"/>
      <c r="D513"/>
      <c r="E513"/>
      <c r="F513"/>
      <c r="G513"/>
      <c r="H513"/>
    </row>
    <row r="514" spans="1:8" x14ac:dyDescent="0.25">
      <c r="A514"/>
      <c r="B514"/>
      <c r="C514"/>
      <c r="D514"/>
      <c r="E514"/>
      <c r="F514"/>
      <c r="G514"/>
      <c r="H514"/>
    </row>
    <row r="515" spans="1:8" x14ac:dyDescent="0.25">
      <c r="A515"/>
      <c r="B515"/>
      <c r="C515"/>
      <c r="D515"/>
      <c r="E515"/>
      <c r="F515"/>
      <c r="G515"/>
      <c r="H515"/>
    </row>
    <row r="516" spans="1:8" x14ac:dyDescent="0.25">
      <c r="A516"/>
      <c r="B516"/>
      <c r="C516"/>
      <c r="D516"/>
      <c r="E516"/>
      <c r="F516"/>
      <c r="G516"/>
      <c r="H516"/>
    </row>
    <row r="517" spans="1:8" x14ac:dyDescent="0.25">
      <c r="A517"/>
      <c r="B517"/>
      <c r="C517"/>
      <c r="D517"/>
      <c r="E517"/>
      <c r="F517"/>
      <c r="G517"/>
      <c r="H517"/>
    </row>
    <row r="518" spans="1:8" x14ac:dyDescent="0.25">
      <c r="A518"/>
      <c r="B518"/>
      <c r="C518"/>
      <c r="D518"/>
      <c r="E518"/>
      <c r="F518"/>
      <c r="G518"/>
      <c r="H518"/>
    </row>
    <row r="519" spans="1:8" x14ac:dyDescent="0.25">
      <c r="A519"/>
      <c r="B519"/>
      <c r="C519"/>
      <c r="D519"/>
      <c r="E519"/>
      <c r="F519"/>
      <c r="G519"/>
      <c r="H519"/>
    </row>
    <row r="520" spans="1:8" x14ac:dyDescent="0.25">
      <c r="A520"/>
      <c r="B520"/>
      <c r="C520"/>
      <c r="D520"/>
      <c r="E520"/>
      <c r="F520"/>
      <c r="G520"/>
      <c r="H520"/>
    </row>
    <row r="521" spans="1:8" x14ac:dyDescent="0.25">
      <c r="A521"/>
      <c r="B521"/>
      <c r="C521"/>
      <c r="D521"/>
      <c r="E521"/>
      <c r="F521"/>
      <c r="G521"/>
      <c r="H521"/>
    </row>
    <row r="522" spans="1:8" x14ac:dyDescent="0.25">
      <c r="A522"/>
      <c r="B522"/>
      <c r="C522"/>
      <c r="D522"/>
      <c r="E522"/>
      <c r="F522"/>
      <c r="G522"/>
      <c r="H522"/>
    </row>
    <row r="523" spans="1:8" x14ac:dyDescent="0.25">
      <c r="A523"/>
      <c r="B523"/>
      <c r="C523"/>
      <c r="D523"/>
      <c r="E523"/>
      <c r="F523"/>
      <c r="G523"/>
      <c r="H523"/>
    </row>
    <row r="524" spans="1:8" x14ac:dyDescent="0.25">
      <c r="A524"/>
      <c r="B524"/>
      <c r="C524"/>
      <c r="D524"/>
      <c r="E524"/>
      <c r="F524"/>
      <c r="G524"/>
      <c r="H524"/>
    </row>
    <row r="525" spans="1:8" x14ac:dyDescent="0.25">
      <c r="A525"/>
      <c r="B525"/>
      <c r="C525"/>
      <c r="D525"/>
      <c r="E525"/>
      <c r="F525"/>
      <c r="G525"/>
      <c r="H525"/>
    </row>
    <row r="526" spans="1:8" x14ac:dyDescent="0.25">
      <c r="A526"/>
      <c r="B526"/>
      <c r="C526"/>
      <c r="D526"/>
      <c r="E526"/>
      <c r="F526"/>
      <c r="G526"/>
      <c r="H526"/>
    </row>
    <row r="527" spans="1:8" x14ac:dyDescent="0.25">
      <c r="A527"/>
      <c r="B527"/>
      <c r="C527"/>
      <c r="D527"/>
      <c r="E527"/>
      <c r="F527"/>
      <c r="G527"/>
      <c r="H527"/>
    </row>
    <row r="528" spans="1:8" x14ac:dyDescent="0.25">
      <c r="A528"/>
      <c r="B528"/>
      <c r="C528"/>
      <c r="D528"/>
      <c r="E528"/>
      <c r="F528"/>
      <c r="G528"/>
      <c r="H528"/>
    </row>
    <row r="529" spans="1:8" x14ac:dyDescent="0.25">
      <c r="A529"/>
      <c r="B529"/>
      <c r="C529"/>
      <c r="D529"/>
      <c r="E529"/>
      <c r="F529"/>
      <c r="G529"/>
      <c r="H529"/>
    </row>
    <row r="530" spans="1:8" x14ac:dyDescent="0.25">
      <c r="A530"/>
      <c r="B530"/>
      <c r="C530"/>
      <c r="D530"/>
      <c r="E530"/>
      <c r="F530"/>
      <c r="G530"/>
      <c r="H530"/>
    </row>
    <row r="531" spans="1:8" x14ac:dyDescent="0.25">
      <c r="A531"/>
      <c r="B531"/>
      <c r="C531"/>
      <c r="D531"/>
      <c r="E531"/>
      <c r="F531"/>
      <c r="G531"/>
      <c r="H531"/>
    </row>
    <row r="532" spans="1:8" x14ac:dyDescent="0.25">
      <c r="A532"/>
      <c r="B532"/>
      <c r="C532"/>
      <c r="D532"/>
      <c r="E532"/>
      <c r="F532"/>
      <c r="G532"/>
      <c r="H532"/>
    </row>
    <row r="533" spans="1:8" x14ac:dyDescent="0.25">
      <c r="A533"/>
      <c r="B533"/>
      <c r="C533"/>
      <c r="D533"/>
      <c r="E533"/>
      <c r="F533"/>
      <c r="G533"/>
      <c r="H533"/>
    </row>
    <row r="534" spans="1:8" x14ac:dyDescent="0.25">
      <c r="A534"/>
      <c r="B534"/>
      <c r="C534"/>
      <c r="D534"/>
      <c r="E534"/>
      <c r="F534"/>
      <c r="G534"/>
      <c r="H534"/>
    </row>
    <row r="535" spans="1:8" x14ac:dyDescent="0.25">
      <c r="A535"/>
      <c r="B535"/>
      <c r="C535"/>
      <c r="D535"/>
      <c r="E535"/>
      <c r="F535"/>
      <c r="G535"/>
      <c r="H535"/>
    </row>
    <row r="536" spans="1:8" x14ac:dyDescent="0.25">
      <c r="A536"/>
      <c r="B536"/>
      <c r="C536"/>
      <c r="D536"/>
      <c r="E536"/>
      <c r="F536"/>
      <c r="G536"/>
      <c r="H536"/>
    </row>
    <row r="537" spans="1:8" x14ac:dyDescent="0.25">
      <c r="A537"/>
      <c r="B537"/>
      <c r="C537"/>
      <c r="D537"/>
      <c r="E537"/>
      <c r="F537"/>
      <c r="G537"/>
      <c r="H537"/>
    </row>
    <row r="538" spans="1:8" x14ac:dyDescent="0.25">
      <c r="A538"/>
      <c r="B538"/>
      <c r="C538"/>
      <c r="D538"/>
      <c r="E538"/>
      <c r="F538"/>
      <c r="G538"/>
      <c r="H538"/>
    </row>
    <row r="539" spans="1:8" x14ac:dyDescent="0.25">
      <c r="A539"/>
      <c r="B539"/>
      <c r="C539"/>
      <c r="D539"/>
      <c r="E539"/>
      <c r="F539"/>
      <c r="G539"/>
      <c r="H539"/>
    </row>
    <row r="540" spans="1:8" x14ac:dyDescent="0.25">
      <c r="A540"/>
      <c r="B540"/>
      <c r="C540"/>
      <c r="D540"/>
      <c r="E540"/>
      <c r="F540"/>
      <c r="G540"/>
      <c r="H540"/>
    </row>
    <row r="541" spans="1:8" x14ac:dyDescent="0.25">
      <c r="A541"/>
      <c r="B541"/>
      <c r="C541"/>
      <c r="D541"/>
      <c r="E541"/>
      <c r="F541"/>
      <c r="G541"/>
      <c r="H541"/>
    </row>
    <row r="542" spans="1:8" x14ac:dyDescent="0.25">
      <c r="A542"/>
      <c r="B542"/>
      <c r="C542"/>
      <c r="D542"/>
      <c r="E542"/>
      <c r="F542"/>
      <c r="G542"/>
      <c r="H542"/>
    </row>
    <row r="543" spans="1:8" x14ac:dyDescent="0.25">
      <c r="A543"/>
      <c r="B543"/>
      <c r="C543"/>
      <c r="D543"/>
      <c r="E543"/>
      <c r="F543"/>
      <c r="G543"/>
      <c r="H543"/>
    </row>
    <row r="544" spans="1:8" x14ac:dyDescent="0.25">
      <c r="A544"/>
      <c r="B544"/>
      <c r="C544"/>
      <c r="D544"/>
      <c r="E544"/>
      <c r="F544"/>
      <c r="G544"/>
      <c r="H544"/>
    </row>
    <row r="545" spans="1:8" x14ac:dyDescent="0.25">
      <c r="A545"/>
      <c r="B545"/>
      <c r="C545"/>
      <c r="D545"/>
      <c r="E545"/>
      <c r="F545"/>
      <c r="G545"/>
      <c r="H545"/>
    </row>
    <row r="546" spans="1:8" x14ac:dyDescent="0.25">
      <c r="A546"/>
      <c r="B546"/>
      <c r="C546"/>
      <c r="D546"/>
      <c r="E546"/>
      <c r="F546"/>
      <c r="G546"/>
      <c r="H546"/>
    </row>
    <row r="547" spans="1:8" x14ac:dyDescent="0.25">
      <c r="A547"/>
      <c r="B547"/>
      <c r="C547"/>
      <c r="D547"/>
      <c r="E547"/>
      <c r="F547"/>
      <c r="G547"/>
      <c r="H547"/>
    </row>
    <row r="548" spans="1:8" x14ac:dyDescent="0.25">
      <c r="A548"/>
      <c r="B548"/>
      <c r="C548"/>
      <c r="D548"/>
      <c r="E548"/>
      <c r="F548"/>
      <c r="G548"/>
      <c r="H548"/>
    </row>
    <row r="549" spans="1:8" x14ac:dyDescent="0.25">
      <c r="A549"/>
      <c r="B549"/>
      <c r="C549"/>
      <c r="D549"/>
      <c r="E549"/>
      <c r="F549"/>
      <c r="G549"/>
      <c r="H549"/>
    </row>
    <row r="550" spans="1:8" x14ac:dyDescent="0.25">
      <c r="A550"/>
      <c r="B550"/>
      <c r="C550"/>
      <c r="D550"/>
      <c r="E550"/>
      <c r="F550"/>
      <c r="G550"/>
      <c r="H550"/>
    </row>
    <row r="551" spans="1:8" x14ac:dyDescent="0.25">
      <c r="A551"/>
      <c r="B551"/>
      <c r="C551"/>
      <c r="D551"/>
      <c r="E551"/>
      <c r="F551"/>
      <c r="G551"/>
      <c r="H551"/>
    </row>
    <row r="552" spans="1:8" x14ac:dyDescent="0.25">
      <c r="A552"/>
      <c r="B552"/>
      <c r="C552"/>
      <c r="D552"/>
      <c r="E552"/>
      <c r="F552"/>
      <c r="G552"/>
      <c r="H552"/>
    </row>
    <row r="553" spans="1:8" x14ac:dyDescent="0.25">
      <c r="A553"/>
      <c r="B553"/>
      <c r="C553"/>
      <c r="D553"/>
      <c r="E553"/>
      <c r="F553"/>
      <c r="G553"/>
      <c r="H553"/>
    </row>
    <row r="554" spans="1:8" x14ac:dyDescent="0.25">
      <c r="A554"/>
      <c r="B554"/>
      <c r="C554"/>
      <c r="D554"/>
      <c r="E554"/>
      <c r="F554"/>
      <c r="G554"/>
      <c r="H554"/>
    </row>
    <row r="555" spans="1:8" x14ac:dyDescent="0.25">
      <c r="A555"/>
      <c r="B555"/>
      <c r="C555"/>
      <c r="D555"/>
      <c r="E555"/>
      <c r="F555"/>
      <c r="G555"/>
      <c r="H555"/>
    </row>
    <row r="556" spans="1:8" x14ac:dyDescent="0.25">
      <c r="A556"/>
      <c r="B556"/>
      <c r="C556"/>
      <c r="D556"/>
      <c r="E556"/>
      <c r="F556"/>
      <c r="G556"/>
      <c r="H556"/>
    </row>
    <row r="557" spans="1:8" x14ac:dyDescent="0.25">
      <c r="A557"/>
      <c r="B557"/>
      <c r="C557"/>
      <c r="D557"/>
      <c r="E557"/>
      <c r="F557"/>
      <c r="G557"/>
      <c r="H557"/>
    </row>
    <row r="558" spans="1:8" x14ac:dyDescent="0.25">
      <c r="A558"/>
      <c r="B558"/>
      <c r="C558"/>
      <c r="D558"/>
      <c r="E558"/>
      <c r="F558"/>
      <c r="G558"/>
      <c r="H558"/>
    </row>
    <row r="559" spans="1:8" x14ac:dyDescent="0.25">
      <c r="A559"/>
      <c r="B559"/>
      <c r="C559"/>
      <c r="D559"/>
      <c r="E559"/>
      <c r="F559"/>
      <c r="G559"/>
      <c r="H559"/>
    </row>
    <row r="560" spans="1:8" x14ac:dyDescent="0.25">
      <c r="A560"/>
      <c r="B560"/>
      <c r="C560"/>
      <c r="D560"/>
      <c r="E560"/>
      <c r="F560"/>
      <c r="G560"/>
      <c r="H560"/>
    </row>
    <row r="561" spans="1:8" x14ac:dyDescent="0.25">
      <c r="A561"/>
      <c r="B561"/>
      <c r="C561"/>
      <c r="D561"/>
      <c r="E561"/>
      <c r="F561"/>
      <c r="G561"/>
      <c r="H561"/>
    </row>
    <row r="562" spans="1:8" x14ac:dyDescent="0.25">
      <c r="A562"/>
      <c r="B562"/>
      <c r="C562"/>
      <c r="D562"/>
      <c r="E562"/>
      <c r="F562"/>
      <c r="G562"/>
      <c r="H562"/>
    </row>
    <row r="563" spans="1:8" x14ac:dyDescent="0.25">
      <c r="A563"/>
      <c r="B563"/>
      <c r="C563"/>
      <c r="D563"/>
      <c r="E563"/>
      <c r="F563"/>
      <c r="G563"/>
      <c r="H563"/>
    </row>
    <row r="564" spans="1:8" x14ac:dyDescent="0.25">
      <c r="A564"/>
      <c r="B564"/>
      <c r="C564"/>
      <c r="D564"/>
      <c r="E564"/>
      <c r="F564"/>
      <c r="G564"/>
      <c r="H564"/>
    </row>
    <row r="565" spans="1:8" x14ac:dyDescent="0.25">
      <c r="A565"/>
      <c r="B565"/>
      <c r="C565"/>
      <c r="D565"/>
      <c r="E565"/>
      <c r="F565"/>
      <c r="G565"/>
      <c r="H565"/>
    </row>
    <row r="566" spans="1:8" x14ac:dyDescent="0.25">
      <c r="A566"/>
      <c r="B566"/>
      <c r="C566"/>
      <c r="D566"/>
      <c r="E566"/>
      <c r="F566"/>
      <c r="G566"/>
      <c r="H566"/>
    </row>
    <row r="567" spans="1:8" x14ac:dyDescent="0.25">
      <c r="A567"/>
      <c r="B567"/>
      <c r="C567"/>
      <c r="D567"/>
      <c r="E567"/>
      <c r="F567"/>
      <c r="G567"/>
      <c r="H567"/>
    </row>
    <row r="568" spans="1:8" x14ac:dyDescent="0.25">
      <c r="A568"/>
      <c r="B568"/>
      <c r="C568"/>
      <c r="D568"/>
      <c r="E568"/>
      <c r="F568"/>
      <c r="G568"/>
      <c r="H568"/>
    </row>
    <row r="569" spans="1:8" x14ac:dyDescent="0.25">
      <c r="A569"/>
      <c r="B569"/>
      <c r="C569"/>
      <c r="D569"/>
      <c r="E569"/>
      <c r="F569"/>
      <c r="G569"/>
      <c r="H569"/>
    </row>
    <row r="570" spans="1:8" x14ac:dyDescent="0.25">
      <c r="A570"/>
      <c r="B570"/>
      <c r="C570"/>
      <c r="D570"/>
      <c r="E570"/>
      <c r="F570"/>
      <c r="G570"/>
      <c r="H570"/>
    </row>
    <row r="571" spans="1:8" x14ac:dyDescent="0.25">
      <c r="A571"/>
      <c r="B571"/>
      <c r="C571"/>
      <c r="D571"/>
      <c r="E571"/>
      <c r="F571"/>
      <c r="G571"/>
      <c r="H571"/>
    </row>
    <row r="572" spans="1:8" x14ac:dyDescent="0.25">
      <c r="A572"/>
      <c r="B572"/>
      <c r="C572"/>
      <c r="D572"/>
      <c r="E572"/>
      <c r="F572"/>
      <c r="G572"/>
      <c r="H572"/>
    </row>
    <row r="573" spans="1:8" x14ac:dyDescent="0.25">
      <c r="A573"/>
      <c r="B573"/>
      <c r="C573"/>
      <c r="D573"/>
      <c r="E573"/>
      <c r="F573"/>
      <c r="G573"/>
      <c r="H573"/>
    </row>
    <row r="574" spans="1:8" x14ac:dyDescent="0.25">
      <c r="A574"/>
      <c r="B574"/>
      <c r="C574"/>
      <c r="D574"/>
      <c r="E574"/>
      <c r="F574"/>
      <c r="G574"/>
      <c r="H574"/>
    </row>
    <row r="575" spans="1:8" x14ac:dyDescent="0.25">
      <c r="A575"/>
      <c r="B575"/>
      <c r="C575"/>
      <c r="D575"/>
      <c r="E575"/>
      <c r="F575"/>
      <c r="G575"/>
      <c r="H575"/>
    </row>
    <row r="576" spans="1:8" x14ac:dyDescent="0.25">
      <c r="A576"/>
      <c r="B576"/>
      <c r="C576"/>
      <c r="D576"/>
      <c r="E576"/>
      <c r="F576"/>
      <c r="G576"/>
      <c r="H576"/>
    </row>
    <row r="577" spans="1:8" x14ac:dyDescent="0.25">
      <c r="A577"/>
      <c r="B577"/>
      <c r="C577"/>
      <c r="D577"/>
      <c r="E577"/>
      <c r="F577"/>
      <c r="G577"/>
      <c r="H577"/>
    </row>
    <row r="578" spans="1:8" x14ac:dyDescent="0.25">
      <c r="A578"/>
      <c r="B578"/>
      <c r="C578"/>
      <c r="D578"/>
      <c r="E578"/>
      <c r="F578"/>
      <c r="G578"/>
      <c r="H578"/>
    </row>
    <row r="579" spans="1:8" x14ac:dyDescent="0.25">
      <c r="A579"/>
      <c r="B579"/>
      <c r="C579"/>
      <c r="D579"/>
      <c r="E579"/>
      <c r="F579"/>
      <c r="G579"/>
      <c r="H579"/>
    </row>
    <row r="580" spans="1:8" x14ac:dyDescent="0.25">
      <c r="A580"/>
      <c r="B580"/>
      <c r="C580"/>
      <c r="D580"/>
      <c r="E580"/>
      <c r="F580"/>
      <c r="G580"/>
      <c r="H580"/>
    </row>
    <row r="581" spans="1:8" x14ac:dyDescent="0.25">
      <c r="A581"/>
      <c r="B581"/>
      <c r="C581"/>
      <c r="D581"/>
      <c r="E581"/>
      <c r="F581"/>
      <c r="G581"/>
      <c r="H581"/>
    </row>
    <row r="582" spans="1:8" x14ac:dyDescent="0.25">
      <c r="A582"/>
      <c r="B582"/>
      <c r="C582"/>
      <c r="D582"/>
      <c r="E582"/>
      <c r="F582"/>
      <c r="G582"/>
      <c r="H582"/>
    </row>
    <row r="583" spans="1:8" x14ac:dyDescent="0.25">
      <c r="A583"/>
      <c r="B583"/>
      <c r="C583"/>
      <c r="D583"/>
      <c r="E583"/>
      <c r="F583"/>
      <c r="G583"/>
      <c r="H583"/>
    </row>
    <row r="584" spans="1:8" x14ac:dyDescent="0.25">
      <c r="A584"/>
      <c r="B584"/>
      <c r="C584"/>
      <c r="D584"/>
      <c r="E584"/>
      <c r="F584"/>
      <c r="G584"/>
      <c r="H584"/>
    </row>
    <row r="585" spans="1:8" x14ac:dyDescent="0.25">
      <c r="A585"/>
      <c r="B585"/>
      <c r="C585"/>
      <c r="D585"/>
      <c r="E585"/>
      <c r="F585"/>
      <c r="G585"/>
      <c r="H585"/>
    </row>
    <row r="586" spans="1:8" x14ac:dyDescent="0.25">
      <c r="A586"/>
      <c r="B586"/>
      <c r="C586"/>
      <c r="D586"/>
      <c r="E586"/>
      <c r="F586"/>
      <c r="G586"/>
      <c r="H586"/>
    </row>
    <row r="587" spans="1:8" x14ac:dyDescent="0.25">
      <c r="A587"/>
      <c r="B587"/>
      <c r="C587"/>
      <c r="D587"/>
      <c r="E587"/>
      <c r="F587"/>
      <c r="G587"/>
      <c r="H587"/>
    </row>
    <row r="588" spans="1:8" x14ac:dyDescent="0.25">
      <c r="A588"/>
      <c r="B588"/>
      <c r="C588"/>
      <c r="D588"/>
      <c r="E588"/>
      <c r="F588"/>
      <c r="G588"/>
      <c r="H588"/>
    </row>
    <row r="589" spans="1:8" x14ac:dyDescent="0.25">
      <c r="A589"/>
      <c r="B589"/>
      <c r="C589"/>
      <c r="D589"/>
      <c r="E589"/>
      <c r="F589"/>
      <c r="G589"/>
      <c r="H589"/>
    </row>
    <row r="590" spans="1:8" x14ac:dyDescent="0.25">
      <c r="A590"/>
      <c r="B590"/>
      <c r="C590"/>
      <c r="D590"/>
      <c r="E590"/>
      <c r="F590"/>
      <c r="G590"/>
      <c r="H590"/>
    </row>
    <row r="591" spans="1:8" x14ac:dyDescent="0.25">
      <c r="A591"/>
      <c r="B591"/>
      <c r="C591"/>
      <c r="D591"/>
      <c r="E591"/>
      <c r="F591"/>
      <c r="G591"/>
      <c r="H591"/>
    </row>
    <row r="592" spans="1:8" x14ac:dyDescent="0.25">
      <c r="A592"/>
      <c r="B592"/>
      <c r="C592"/>
      <c r="D592"/>
      <c r="E592"/>
      <c r="F592"/>
      <c r="G592"/>
      <c r="H592"/>
    </row>
    <row r="593" spans="1:8" x14ac:dyDescent="0.25">
      <c r="A593"/>
      <c r="B593"/>
      <c r="C593"/>
      <c r="D593"/>
      <c r="E593"/>
      <c r="F593"/>
      <c r="G593"/>
      <c r="H593"/>
    </row>
    <row r="594" spans="1:8" x14ac:dyDescent="0.25">
      <c r="A594"/>
      <c r="B594"/>
      <c r="C594"/>
      <c r="D594"/>
      <c r="E594"/>
      <c r="F594"/>
      <c r="G594"/>
      <c r="H594"/>
    </row>
    <row r="595" spans="1:8" x14ac:dyDescent="0.25">
      <c r="A595"/>
      <c r="B595"/>
      <c r="C595"/>
      <c r="D595"/>
      <c r="E595"/>
      <c r="F595"/>
      <c r="G595"/>
      <c r="H595"/>
    </row>
    <row r="596" spans="1:8" x14ac:dyDescent="0.25">
      <c r="A596"/>
      <c r="B596"/>
      <c r="C596"/>
      <c r="D596"/>
      <c r="E596"/>
      <c r="F596"/>
      <c r="G596"/>
      <c r="H596"/>
    </row>
    <row r="597" spans="1:8" x14ac:dyDescent="0.25">
      <c r="A597"/>
      <c r="B597"/>
      <c r="C597"/>
      <c r="D597"/>
      <c r="E597"/>
      <c r="F597"/>
      <c r="G597"/>
      <c r="H597"/>
    </row>
    <row r="598" spans="1:8" x14ac:dyDescent="0.25">
      <c r="A598"/>
      <c r="B598"/>
      <c r="C598"/>
      <c r="D598"/>
      <c r="E598"/>
      <c r="F598"/>
      <c r="G598"/>
      <c r="H598"/>
    </row>
    <row r="599" spans="1:8" x14ac:dyDescent="0.25">
      <c r="A599"/>
      <c r="B599"/>
      <c r="C599"/>
      <c r="D599"/>
      <c r="E599"/>
      <c r="F599"/>
      <c r="G599"/>
      <c r="H599"/>
    </row>
    <row r="600" spans="1:8" x14ac:dyDescent="0.25">
      <c r="A600"/>
      <c r="B600"/>
      <c r="C600"/>
      <c r="D600"/>
      <c r="E600"/>
      <c r="F600"/>
      <c r="G600"/>
      <c r="H600"/>
    </row>
    <row r="601" spans="1:8" x14ac:dyDescent="0.25">
      <c r="A601"/>
      <c r="B601"/>
      <c r="C601"/>
      <c r="D601"/>
      <c r="E601"/>
      <c r="F601"/>
      <c r="G601"/>
      <c r="H601"/>
    </row>
    <row r="602" spans="1:8" x14ac:dyDescent="0.25">
      <c r="A602"/>
      <c r="B602"/>
      <c r="C602"/>
      <c r="D602"/>
      <c r="E602"/>
      <c r="F602"/>
      <c r="G602"/>
      <c r="H602"/>
    </row>
    <row r="603" spans="1:8" x14ac:dyDescent="0.25">
      <c r="A603"/>
      <c r="B603"/>
      <c r="C603"/>
      <c r="D603"/>
      <c r="E603"/>
      <c r="F603"/>
      <c r="G603"/>
      <c r="H603"/>
    </row>
    <row r="604" spans="1:8" x14ac:dyDescent="0.25">
      <c r="A604"/>
      <c r="B604"/>
      <c r="C604"/>
      <c r="D604"/>
      <c r="E604"/>
      <c r="F604"/>
      <c r="G604"/>
      <c r="H604"/>
    </row>
    <row r="605" spans="1:8" x14ac:dyDescent="0.25">
      <c r="A605"/>
      <c r="B605"/>
      <c r="C605"/>
      <c r="D605"/>
      <c r="E605"/>
      <c r="F605"/>
      <c r="G605"/>
      <c r="H605"/>
    </row>
    <row r="606" spans="1:8" x14ac:dyDescent="0.25">
      <c r="A606"/>
      <c r="B606"/>
      <c r="C606"/>
      <c r="D606"/>
      <c r="E606"/>
      <c r="F606"/>
      <c r="G606"/>
      <c r="H606"/>
    </row>
    <row r="607" spans="1:8" x14ac:dyDescent="0.25">
      <c r="A607"/>
      <c r="B607"/>
      <c r="C607"/>
      <c r="D607"/>
      <c r="E607"/>
      <c r="F607"/>
      <c r="G607"/>
      <c r="H607"/>
    </row>
    <row r="608" spans="1:8" x14ac:dyDescent="0.25">
      <c r="A608"/>
      <c r="B608"/>
      <c r="C608"/>
      <c r="D608"/>
      <c r="E608"/>
      <c r="F608"/>
      <c r="G608"/>
      <c r="H608"/>
    </row>
    <row r="609" spans="1:8" x14ac:dyDescent="0.25">
      <c r="A609"/>
      <c r="B609"/>
      <c r="C609"/>
      <c r="D609"/>
      <c r="E609"/>
      <c r="F609"/>
      <c r="G609"/>
      <c r="H609"/>
    </row>
    <row r="610" spans="1:8" x14ac:dyDescent="0.25">
      <c r="A610"/>
      <c r="B610"/>
      <c r="C610"/>
      <c r="D610"/>
      <c r="E610"/>
      <c r="F610"/>
      <c r="G610"/>
      <c r="H610"/>
    </row>
    <row r="611" spans="1:8" x14ac:dyDescent="0.25">
      <c r="A611"/>
      <c r="B611"/>
      <c r="C611"/>
      <c r="D611"/>
      <c r="E611"/>
      <c r="F611"/>
      <c r="G611"/>
      <c r="H611"/>
    </row>
    <row r="612" spans="1:8" x14ac:dyDescent="0.25">
      <c r="A612"/>
      <c r="B612"/>
      <c r="C612"/>
      <c r="D612"/>
      <c r="E612"/>
      <c r="F612"/>
      <c r="G612"/>
      <c r="H612"/>
    </row>
    <row r="613" spans="1:8" x14ac:dyDescent="0.25">
      <c r="A613"/>
      <c r="B613"/>
      <c r="C613"/>
      <c r="D613"/>
      <c r="E613"/>
      <c r="F613"/>
      <c r="G613"/>
      <c r="H613"/>
    </row>
    <row r="614" spans="1:8" x14ac:dyDescent="0.25">
      <c r="A614"/>
      <c r="B614"/>
      <c r="C614"/>
      <c r="D614"/>
      <c r="E614"/>
      <c r="F614"/>
      <c r="G614"/>
      <c r="H614"/>
    </row>
    <row r="615" spans="1:8" x14ac:dyDescent="0.25">
      <c r="A615"/>
      <c r="B615"/>
      <c r="C615"/>
      <c r="D615"/>
      <c r="E615"/>
      <c r="F615"/>
      <c r="G615"/>
      <c r="H615"/>
    </row>
    <row r="616" spans="1:8" x14ac:dyDescent="0.25">
      <c r="A616"/>
      <c r="B616"/>
      <c r="C616"/>
      <c r="D616"/>
      <c r="E616"/>
      <c r="F616"/>
      <c r="G616"/>
      <c r="H616"/>
    </row>
    <row r="617" spans="1:8" x14ac:dyDescent="0.25">
      <c r="A617"/>
      <c r="B617"/>
      <c r="C617"/>
      <c r="D617"/>
      <c r="E617"/>
      <c r="F617"/>
      <c r="G617"/>
      <c r="H617"/>
    </row>
    <row r="618" spans="1:8" x14ac:dyDescent="0.25">
      <c r="A618"/>
      <c r="B618"/>
      <c r="C618"/>
      <c r="D618"/>
      <c r="E618"/>
      <c r="F618"/>
      <c r="G618"/>
      <c r="H618"/>
    </row>
    <row r="619" spans="1:8" x14ac:dyDescent="0.25">
      <c r="A619"/>
      <c r="B619"/>
      <c r="C619"/>
      <c r="D619"/>
      <c r="E619"/>
      <c r="F619"/>
      <c r="G619"/>
      <c r="H619"/>
    </row>
    <row r="620" spans="1:8" x14ac:dyDescent="0.25">
      <c r="A620"/>
      <c r="B620"/>
      <c r="C620"/>
      <c r="D620"/>
      <c r="E620"/>
      <c r="F620"/>
      <c r="G620"/>
      <c r="H620"/>
    </row>
    <row r="621" spans="1:8" x14ac:dyDescent="0.25">
      <c r="A621"/>
      <c r="B621"/>
      <c r="C621"/>
      <c r="D621"/>
      <c r="E621"/>
      <c r="F621"/>
      <c r="G621"/>
      <c r="H621"/>
    </row>
    <row r="622" spans="1:8" x14ac:dyDescent="0.25">
      <c r="A622"/>
      <c r="B622"/>
      <c r="C622"/>
      <c r="D622"/>
      <c r="E622"/>
      <c r="F622"/>
      <c r="G622"/>
      <c r="H622"/>
    </row>
    <row r="623" spans="1:8" x14ac:dyDescent="0.25">
      <c r="A623"/>
      <c r="B623"/>
      <c r="C623"/>
      <c r="D623"/>
      <c r="E623"/>
      <c r="F623"/>
      <c r="G623"/>
      <c r="H623"/>
    </row>
    <row r="624" spans="1:8" x14ac:dyDescent="0.25">
      <c r="A624"/>
      <c r="B624"/>
      <c r="C624"/>
      <c r="D624"/>
      <c r="E624"/>
      <c r="F624"/>
      <c r="G624"/>
      <c r="H624"/>
    </row>
    <row r="625" spans="1:8" x14ac:dyDescent="0.25">
      <c r="A625"/>
      <c r="B625"/>
      <c r="C625"/>
      <c r="D625"/>
      <c r="E625"/>
      <c r="F625"/>
      <c r="G625"/>
      <c r="H625"/>
    </row>
    <row r="626" spans="1:8" x14ac:dyDescent="0.25">
      <c r="A626"/>
      <c r="B626"/>
      <c r="C626"/>
      <c r="D626"/>
      <c r="E626"/>
      <c r="F626"/>
      <c r="G626"/>
      <c r="H626"/>
    </row>
    <row r="627" spans="1:8" x14ac:dyDescent="0.25">
      <c r="A627"/>
      <c r="B627"/>
      <c r="C627"/>
      <c r="D627"/>
      <c r="E627"/>
      <c r="F627"/>
      <c r="G627"/>
      <c r="H627"/>
    </row>
    <row r="628" spans="1:8" x14ac:dyDescent="0.25">
      <c r="A628"/>
      <c r="B628"/>
      <c r="C628"/>
      <c r="D628"/>
      <c r="E628"/>
      <c r="F628"/>
      <c r="G628"/>
      <c r="H628"/>
    </row>
    <row r="629" spans="1:8" x14ac:dyDescent="0.25">
      <c r="A629"/>
      <c r="B629"/>
      <c r="C629"/>
      <c r="D629"/>
      <c r="E629"/>
      <c r="F629"/>
      <c r="G629"/>
      <c r="H629"/>
    </row>
    <row r="630" spans="1:8" x14ac:dyDescent="0.25">
      <c r="A630"/>
      <c r="B630"/>
      <c r="C630"/>
      <c r="D630"/>
      <c r="E630"/>
      <c r="F630"/>
      <c r="G630"/>
      <c r="H630"/>
    </row>
    <row r="631" spans="1:8" x14ac:dyDescent="0.25">
      <c r="A631"/>
      <c r="B631"/>
      <c r="C631"/>
      <c r="D631"/>
      <c r="E631"/>
      <c r="F631"/>
      <c r="G631"/>
      <c r="H631"/>
    </row>
    <row r="632" spans="1:8" x14ac:dyDescent="0.25">
      <c r="A632"/>
      <c r="B632"/>
      <c r="C632"/>
      <c r="D632"/>
      <c r="E632"/>
      <c r="F632"/>
      <c r="G632"/>
      <c r="H632"/>
    </row>
    <row r="633" spans="1:8" x14ac:dyDescent="0.25">
      <c r="A633"/>
      <c r="B633"/>
      <c r="C633"/>
      <c r="D633"/>
      <c r="E633"/>
      <c r="F633"/>
      <c r="G633"/>
      <c r="H633"/>
    </row>
    <row r="634" spans="1:8" x14ac:dyDescent="0.25">
      <c r="A634"/>
      <c r="B634"/>
      <c r="C634"/>
      <c r="D634"/>
      <c r="E634"/>
      <c r="F634"/>
      <c r="G634"/>
      <c r="H634"/>
    </row>
    <row r="635" spans="1:8" x14ac:dyDescent="0.25">
      <c r="A635"/>
      <c r="B635"/>
      <c r="C635"/>
      <c r="D635"/>
      <c r="E635"/>
      <c r="F635"/>
      <c r="G635"/>
      <c r="H635"/>
    </row>
    <row r="636" spans="1:8" x14ac:dyDescent="0.25">
      <c r="A636"/>
      <c r="B636"/>
      <c r="C636"/>
      <c r="D636"/>
      <c r="E636"/>
      <c r="F636"/>
      <c r="G636"/>
      <c r="H636"/>
    </row>
    <row r="637" spans="1:8" x14ac:dyDescent="0.25">
      <c r="A637"/>
      <c r="B637"/>
      <c r="C637"/>
      <c r="D637"/>
      <c r="E637"/>
      <c r="F637"/>
      <c r="G637"/>
      <c r="H637"/>
    </row>
    <row r="638" spans="1:8" x14ac:dyDescent="0.25">
      <c r="A638"/>
      <c r="B638"/>
      <c r="C638"/>
      <c r="D638"/>
      <c r="E638"/>
      <c r="F638"/>
      <c r="G638"/>
      <c r="H638"/>
    </row>
    <row r="639" spans="1:8" x14ac:dyDescent="0.25">
      <c r="A639"/>
      <c r="B639"/>
      <c r="C639"/>
      <c r="D639"/>
      <c r="E639"/>
      <c r="F639"/>
      <c r="G639"/>
      <c r="H639"/>
    </row>
    <row r="640" spans="1:8" x14ac:dyDescent="0.25">
      <c r="A640"/>
      <c r="B640"/>
      <c r="C640"/>
      <c r="D640"/>
      <c r="E640"/>
      <c r="F640"/>
      <c r="G640"/>
      <c r="H640"/>
    </row>
    <row r="641" spans="1:8" x14ac:dyDescent="0.25">
      <c r="A641"/>
      <c r="B641"/>
      <c r="C641"/>
      <c r="D641"/>
      <c r="E641"/>
      <c r="F641"/>
      <c r="G641"/>
      <c r="H641"/>
    </row>
    <row r="642" spans="1:8" x14ac:dyDescent="0.25">
      <c r="A642"/>
      <c r="B642"/>
      <c r="C642"/>
      <c r="D642"/>
      <c r="E642"/>
      <c r="F642"/>
      <c r="G642"/>
      <c r="H642"/>
    </row>
    <row r="643" spans="1:8" x14ac:dyDescent="0.25">
      <c r="A643"/>
      <c r="B643"/>
      <c r="C643"/>
      <c r="D643"/>
      <c r="E643"/>
      <c r="F643"/>
      <c r="G643"/>
      <c r="H643"/>
    </row>
    <row r="644" spans="1:8" x14ac:dyDescent="0.25">
      <c r="A644"/>
      <c r="B644"/>
      <c r="C644"/>
      <c r="D644"/>
      <c r="E644"/>
      <c r="F644"/>
      <c r="G644"/>
      <c r="H644"/>
    </row>
    <row r="645" spans="1:8" x14ac:dyDescent="0.25">
      <c r="A645"/>
      <c r="B645"/>
      <c r="C645"/>
      <c r="D645"/>
      <c r="E645"/>
      <c r="F645"/>
      <c r="G645"/>
      <c r="H645"/>
    </row>
    <row r="646" spans="1:8" x14ac:dyDescent="0.25">
      <c r="A646"/>
      <c r="B646"/>
      <c r="C646"/>
      <c r="D646"/>
      <c r="E646"/>
      <c r="F646"/>
      <c r="G646"/>
      <c r="H646"/>
    </row>
    <row r="647" spans="1:8" x14ac:dyDescent="0.25">
      <c r="A647"/>
      <c r="B647"/>
      <c r="C647"/>
      <c r="D647"/>
      <c r="E647"/>
      <c r="F647"/>
      <c r="G647"/>
      <c r="H647"/>
    </row>
    <row r="648" spans="1:8" x14ac:dyDescent="0.25">
      <c r="A648"/>
      <c r="B648"/>
      <c r="C648"/>
      <c r="D648"/>
      <c r="E648"/>
      <c r="F648"/>
      <c r="G648"/>
      <c r="H648"/>
    </row>
    <row r="649" spans="1:8" x14ac:dyDescent="0.25">
      <c r="A649"/>
      <c r="B649"/>
      <c r="C649"/>
      <c r="D649"/>
      <c r="E649"/>
      <c r="F649"/>
      <c r="G649"/>
      <c r="H649"/>
    </row>
    <row r="650" spans="1:8" x14ac:dyDescent="0.25">
      <c r="A650"/>
      <c r="B650"/>
      <c r="C650"/>
      <c r="D650"/>
      <c r="E650"/>
      <c r="F650"/>
      <c r="G650"/>
      <c r="H650"/>
    </row>
    <row r="651" spans="1:8" x14ac:dyDescent="0.25">
      <c r="A651"/>
      <c r="B651"/>
      <c r="C651"/>
      <c r="D651"/>
      <c r="E651"/>
      <c r="F651"/>
      <c r="G651"/>
      <c r="H651"/>
    </row>
    <row r="652" spans="1:8" x14ac:dyDescent="0.25">
      <c r="A652"/>
      <c r="B652"/>
      <c r="C652"/>
      <c r="D652"/>
      <c r="E652"/>
      <c r="F652"/>
      <c r="G652"/>
      <c r="H652"/>
    </row>
    <row r="653" spans="1:8" x14ac:dyDescent="0.25">
      <c r="A653"/>
      <c r="B653"/>
      <c r="C653"/>
      <c r="D653"/>
      <c r="E653"/>
      <c r="F653"/>
      <c r="G653"/>
      <c r="H653"/>
    </row>
    <row r="654" spans="1:8" x14ac:dyDescent="0.25">
      <c r="A654"/>
      <c r="B654"/>
      <c r="C654"/>
      <c r="D654"/>
      <c r="E654"/>
      <c r="F654"/>
      <c r="G654"/>
      <c r="H654"/>
    </row>
    <row r="655" spans="1:8" x14ac:dyDescent="0.25">
      <c r="A655"/>
      <c r="B655"/>
      <c r="C655"/>
      <c r="D655"/>
      <c r="E655"/>
      <c r="F655"/>
      <c r="G655"/>
      <c r="H655"/>
    </row>
    <row r="656" spans="1:8" x14ac:dyDescent="0.25">
      <c r="A656"/>
      <c r="B656"/>
      <c r="C656"/>
      <c r="D656"/>
      <c r="E656"/>
      <c r="F656"/>
      <c r="G656"/>
      <c r="H656"/>
    </row>
    <row r="657" spans="1:8" x14ac:dyDescent="0.25">
      <c r="A657"/>
      <c r="B657"/>
      <c r="C657"/>
      <c r="D657"/>
      <c r="E657"/>
      <c r="F657"/>
      <c r="G657"/>
      <c r="H657"/>
    </row>
    <row r="658" spans="1:8" x14ac:dyDescent="0.25">
      <c r="A658"/>
      <c r="B658"/>
      <c r="C658"/>
      <c r="D658"/>
      <c r="E658"/>
      <c r="F658"/>
      <c r="G658"/>
      <c r="H658"/>
    </row>
    <row r="659" spans="1:8" x14ac:dyDescent="0.25">
      <c r="A659"/>
      <c r="B659"/>
      <c r="C659"/>
      <c r="D659"/>
      <c r="E659"/>
      <c r="F659"/>
      <c r="G659"/>
      <c r="H659"/>
    </row>
    <row r="660" spans="1:8" x14ac:dyDescent="0.25">
      <c r="A660"/>
      <c r="B660"/>
      <c r="C660"/>
      <c r="D660"/>
      <c r="E660"/>
      <c r="F660"/>
      <c r="G660"/>
      <c r="H660"/>
    </row>
    <row r="661" spans="1:8" x14ac:dyDescent="0.25">
      <c r="A661"/>
      <c r="B661"/>
      <c r="C661"/>
      <c r="D661"/>
      <c r="E661"/>
      <c r="F661"/>
      <c r="G661"/>
      <c r="H661"/>
    </row>
    <row r="662" spans="1:8" x14ac:dyDescent="0.25">
      <c r="A662"/>
      <c r="B662"/>
      <c r="C662"/>
      <c r="D662"/>
      <c r="E662"/>
      <c r="F662"/>
      <c r="G662"/>
      <c r="H662"/>
    </row>
    <row r="663" spans="1:8" x14ac:dyDescent="0.25">
      <c r="A663"/>
      <c r="B663"/>
      <c r="C663"/>
      <c r="D663"/>
      <c r="E663"/>
      <c r="F663"/>
      <c r="G663"/>
      <c r="H663"/>
    </row>
    <row r="664" spans="1:8" x14ac:dyDescent="0.25">
      <c r="A664"/>
      <c r="B664"/>
      <c r="C664"/>
      <c r="D664"/>
      <c r="E664"/>
      <c r="F664"/>
      <c r="G664"/>
      <c r="H664"/>
    </row>
    <row r="665" spans="1:8" x14ac:dyDescent="0.25">
      <c r="A665"/>
      <c r="B665"/>
      <c r="C665"/>
      <c r="D665"/>
      <c r="E665"/>
      <c r="F665"/>
      <c r="G665"/>
      <c r="H665"/>
    </row>
    <row r="666" spans="1:8" x14ac:dyDescent="0.25">
      <c r="A666"/>
      <c r="B666"/>
      <c r="C666"/>
      <c r="D666"/>
      <c r="E666"/>
      <c r="F666"/>
      <c r="G666"/>
      <c r="H666"/>
    </row>
    <row r="667" spans="1:8" x14ac:dyDescent="0.25">
      <c r="A667"/>
      <c r="B667"/>
      <c r="C667"/>
      <c r="D667"/>
      <c r="E667"/>
      <c r="F667"/>
      <c r="G667"/>
      <c r="H667"/>
    </row>
    <row r="668" spans="1:8" x14ac:dyDescent="0.25">
      <c r="A668"/>
      <c r="B668"/>
      <c r="C668"/>
      <c r="D668"/>
      <c r="E668"/>
      <c r="F668"/>
      <c r="G668"/>
      <c r="H668"/>
    </row>
    <row r="669" spans="1:8" x14ac:dyDescent="0.25">
      <c r="A669"/>
      <c r="B669"/>
      <c r="C669"/>
      <c r="D669"/>
      <c r="E669"/>
      <c r="F669"/>
      <c r="G669"/>
      <c r="H669"/>
    </row>
    <row r="670" spans="1:8" x14ac:dyDescent="0.25">
      <c r="A670"/>
      <c r="B670"/>
      <c r="C670"/>
      <c r="D670"/>
      <c r="E670"/>
      <c r="F670"/>
      <c r="G670"/>
      <c r="H670"/>
    </row>
    <row r="671" spans="1:8" x14ac:dyDescent="0.25">
      <c r="A671"/>
      <c r="B671"/>
      <c r="C671"/>
      <c r="D671"/>
      <c r="E671"/>
      <c r="F671"/>
      <c r="G671"/>
      <c r="H671"/>
    </row>
    <row r="672" spans="1:8" x14ac:dyDescent="0.25">
      <c r="A672"/>
      <c r="B672"/>
      <c r="C672"/>
      <c r="D672"/>
      <c r="E672"/>
      <c r="F672"/>
      <c r="G672"/>
      <c r="H672"/>
    </row>
    <row r="673" spans="1:8" x14ac:dyDescent="0.25">
      <c r="A673"/>
      <c r="B673"/>
      <c r="C673"/>
      <c r="D673"/>
      <c r="E673"/>
      <c r="F673"/>
      <c r="G673"/>
      <c r="H673"/>
    </row>
    <row r="674" spans="1:8" x14ac:dyDescent="0.25">
      <c r="A674"/>
    </row>
    <row r="675" spans="1:8" x14ac:dyDescent="0.25">
      <c r="A675"/>
    </row>
    <row r="676" spans="1:8" x14ac:dyDescent="0.25">
      <c r="A676"/>
    </row>
    <row r="677" spans="1:8" x14ac:dyDescent="0.25">
      <c r="A677"/>
    </row>
    <row r="678" spans="1:8" x14ac:dyDescent="0.25">
      <c r="A678"/>
    </row>
    <row r="679" spans="1:8" x14ac:dyDescent="0.25">
      <c r="A679"/>
    </row>
    <row r="680" spans="1:8" x14ac:dyDescent="0.25">
      <c r="A680"/>
    </row>
    <row r="681" spans="1:8" x14ac:dyDescent="0.25">
      <c r="A681"/>
    </row>
    <row r="682" spans="1:8" x14ac:dyDescent="0.25">
      <c r="A682"/>
    </row>
    <row r="683" spans="1:8" x14ac:dyDescent="0.25">
      <c r="A683"/>
    </row>
    <row r="684" spans="1:8" x14ac:dyDescent="0.25">
      <c r="A684"/>
    </row>
    <row r="685" spans="1:8" x14ac:dyDescent="0.25">
      <c r="A685"/>
    </row>
    <row r="686" spans="1:8" x14ac:dyDescent="0.25">
      <c r="A686"/>
    </row>
    <row r="687" spans="1:8" x14ac:dyDescent="0.25">
      <c r="A687"/>
    </row>
    <row r="688" spans="1:8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Datos</vt:lpstr>
      <vt:lpstr>Cantidad de retrasos</vt:lpstr>
      <vt:lpstr>Fecha Prevista vs Fecha Entrega</vt:lpstr>
      <vt:lpstr>Cliente vs Días de demora</vt:lpstr>
      <vt:lpstr>Demora vs Tipo de Agua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QP Calidad</dc:creator>
  <cp:lastModifiedBy>QP Calidad</cp:lastModifiedBy>
  <dcterms:created xsi:type="dcterms:W3CDTF">2024-05-14T21:30:09Z</dcterms:created>
  <dcterms:modified xsi:type="dcterms:W3CDTF">2025-03-30T05:36:27Z</dcterms:modified>
</cp:coreProperties>
</file>